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YUSUPO~1\AppData\Local\Temp\"/>
    </mc:Choice>
  </mc:AlternateContent>
  <xr:revisionPtr revIDLastSave="0" documentId="13_ncr:1_{D4DD8E97-92C6-4A94-9662-5A507AC3E1B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Свод" sheetId="8" r:id="rId1"/>
    <sheet name="Дотации" sheetId="5" r:id="rId2"/>
    <sheet name="Субсидии" sheetId="6" r:id="rId3"/>
    <sheet name="Субвенции" sheetId="3" r:id="rId4"/>
    <sheet name="Иные МБТ " sheetId="7" r:id="rId5"/>
  </sheets>
  <definedNames>
    <definedName name="_xlnm._FilterDatabase" localSheetId="0" hidden="1">Свод!$A$4:$G$40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E9" i="8"/>
  <c r="I7" i="6" l="1"/>
  <c r="C8" i="5"/>
  <c r="D8" i="5"/>
  <c r="C9" i="5"/>
  <c r="D9" i="5"/>
  <c r="C10" i="5"/>
  <c r="D10" i="5"/>
  <c r="C11" i="5"/>
  <c r="D11" i="5"/>
  <c r="C12" i="5"/>
  <c r="D12" i="5"/>
  <c r="C13" i="5"/>
  <c r="D13" i="5"/>
  <c r="C14" i="5"/>
  <c r="D14" i="5"/>
  <c r="C15" i="5"/>
  <c r="D15" i="5"/>
  <c r="C16" i="5"/>
  <c r="D16" i="5"/>
  <c r="C17" i="5"/>
  <c r="D17" i="5"/>
  <c r="C18" i="5"/>
  <c r="D18" i="5"/>
  <c r="C19" i="5"/>
  <c r="D19" i="5"/>
  <c r="C20" i="5"/>
  <c r="D20" i="5"/>
  <c r="C21" i="5"/>
  <c r="D21" i="5"/>
  <c r="C22" i="5"/>
  <c r="D22" i="5"/>
  <c r="C23" i="5"/>
  <c r="D23" i="5"/>
  <c r="D7" i="5"/>
  <c r="C7" i="5"/>
  <c r="E7" i="7"/>
  <c r="D9" i="7"/>
  <c r="E9" i="7"/>
  <c r="D10" i="7"/>
  <c r="E10" i="7"/>
  <c r="D11" i="7"/>
  <c r="E11" i="7"/>
  <c r="D12" i="7"/>
  <c r="E12" i="7"/>
  <c r="D13" i="7"/>
  <c r="E13" i="7"/>
  <c r="D14" i="7"/>
  <c r="E14" i="7"/>
  <c r="D15" i="7"/>
  <c r="E15" i="7"/>
  <c r="D16" i="7"/>
  <c r="E16" i="7"/>
  <c r="D17" i="7"/>
  <c r="E17" i="7"/>
  <c r="D18" i="7"/>
  <c r="E18" i="7"/>
  <c r="D19" i="7"/>
  <c r="E19" i="7"/>
  <c r="D20" i="7"/>
  <c r="E20" i="7"/>
  <c r="D21" i="7"/>
  <c r="E21" i="7"/>
  <c r="D22" i="7"/>
  <c r="E22" i="7"/>
  <c r="D23" i="7"/>
  <c r="E23" i="7"/>
  <c r="D24" i="7"/>
  <c r="E24" i="7"/>
  <c r="D25" i="7"/>
  <c r="E25" i="7"/>
  <c r="D26" i="7"/>
  <c r="E26" i="7"/>
  <c r="D27" i="7"/>
  <c r="E27" i="7"/>
  <c r="D28" i="7"/>
  <c r="E28" i="7"/>
  <c r="D29" i="7"/>
  <c r="E29" i="7"/>
  <c r="D30" i="7"/>
  <c r="E30" i="7"/>
  <c r="D31" i="7"/>
  <c r="E31" i="7"/>
  <c r="D32" i="7"/>
  <c r="E32" i="7"/>
  <c r="D33" i="7"/>
  <c r="E33" i="7"/>
  <c r="D34" i="7"/>
  <c r="E34" i="7"/>
  <c r="D35" i="7"/>
  <c r="E35" i="7"/>
  <c r="D36" i="7"/>
  <c r="E36" i="7"/>
  <c r="D37" i="7"/>
  <c r="E37" i="7"/>
  <c r="D38" i="7"/>
  <c r="E38" i="7"/>
  <c r="D39" i="7"/>
  <c r="E39" i="7"/>
  <c r="E8" i="7"/>
  <c r="D8" i="7"/>
  <c r="D7" i="7"/>
  <c r="C7" i="7"/>
  <c r="C9" i="7"/>
  <c r="C8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AW13" i="6"/>
  <c r="AW14" i="6"/>
  <c r="AW15" i="6"/>
  <c r="AW16" i="6"/>
  <c r="AW17" i="6"/>
  <c r="AW18" i="6"/>
  <c r="AW19" i="6"/>
  <c r="AW20" i="6"/>
  <c r="AW21" i="6"/>
  <c r="AW22" i="6"/>
  <c r="AW23" i="6"/>
  <c r="AW24" i="6"/>
  <c r="AR24" i="3"/>
  <c r="AC13" i="6"/>
  <c r="AC14" i="6"/>
  <c r="AC15" i="6"/>
  <c r="AC16" i="6"/>
  <c r="AC17" i="6"/>
  <c r="AC18" i="6"/>
  <c r="AC19" i="6"/>
  <c r="AC20" i="6"/>
  <c r="AC21" i="6"/>
  <c r="AC22" i="6"/>
  <c r="AC23" i="6"/>
  <c r="AC24" i="6"/>
  <c r="Y24" i="6"/>
  <c r="Y13" i="6"/>
  <c r="Y14" i="6"/>
  <c r="Y15" i="6"/>
  <c r="Y16" i="6"/>
  <c r="Y17" i="6"/>
  <c r="Y18" i="6"/>
  <c r="Y19" i="6"/>
  <c r="Y20" i="6"/>
  <c r="Y21" i="6"/>
  <c r="U13" i="6"/>
  <c r="U14" i="6"/>
  <c r="U15" i="6"/>
  <c r="U16" i="6"/>
  <c r="U17" i="6"/>
  <c r="U18" i="6"/>
  <c r="U19" i="6"/>
  <c r="U20" i="6"/>
  <c r="U21" i="6"/>
  <c r="U22" i="6"/>
  <c r="U23" i="6"/>
  <c r="U24" i="6"/>
  <c r="Q24" i="6"/>
  <c r="I16" i="6"/>
  <c r="I24" i="6"/>
  <c r="I21" i="6"/>
  <c r="I20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K24" i="6"/>
  <c r="AK20" i="6"/>
  <c r="AK21" i="6"/>
  <c r="AK16" i="6"/>
  <c r="AK13" i="6"/>
  <c r="BA21" i="6"/>
  <c r="BA20" i="6"/>
  <c r="AO24" i="6"/>
  <c r="AO21" i="6"/>
  <c r="AO20" i="6"/>
  <c r="AO13" i="6"/>
  <c r="AO16" i="6"/>
  <c r="BE20" i="6"/>
  <c r="BE21" i="6"/>
  <c r="BE22" i="6"/>
  <c r="BE23" i="6"/>
  <c r="BE24" i="6"/>
  <c r="BE13" i="6"/>
  <c r="Q21" i="6"/>
  <c r="Q20" i="6"/>
  <c r="Q16" i="6"/>
  <c r="Q13" i="6"/>
  <c r="D40" i="7" l="1"/>
  <c r="E24" i="6"/>
  <c r="E21" i="6"/>
  <c r="E20" i="6"/>
  <c r="E13" i="6"/>
  <c r="D29" i="6"/>
  <c r="AS13" i="6"/>
  <c r="AS14" i="6"/>
  <c r="AS15" i="6"/>
  <c r="AS16" i="6"/>
  <c r="AS17" i="6"/>
  <c r="AS18" i="6"/>
  <c r="AS19" i="6"/>
  <c r="AS20" i="6"/>
  <c r="AS21" i="6"/>
  <c r="AS22" i="6"/>
  <c r="AS23" i="6"/>
  <c r="AS24" i="6"/>
  <c r="M13" i="6"/>
  <c r="M16" i="6"/>
  <c r="M20" i="6"/>
  <c r="I13" i="6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7" i="5"/>
  <c r="I28" i="6" l="1"/>
  <c r="M28" i="6"/>
  <c r="Q28" i="6"/>
  <c r="U28" i="6"/>
  <c r="Y28" i="6"/>
  <c r="AC28" i="6"/>
  <c r="AG28" i="6"/>
  <c r="AK28" i="6"/>
  <c r="AO28" i="6"/>
  <c r="AS28" i="6"/>
  <c r="AW28" i="6"/>
  <c r="BA28" i="6"/>
  <c r="BE28" i="6"/>
  <c r="F29" i="6"/>
  <c r="G29" i="6"/>
  <c r="H29" i="6"/>
  <c r="J29" i="6"/>
  <c r="K29" i="6"/>
  <c r="L29" i="6"/>
  <c r="N29" i="6"/>
  <c r="O29" i="6"/>
  <c r="P29" i="6"/>
  <c r="R29" i="6"/>
  <c r="S29" i="6"/>
  <c r="T29" i="6"/>
  <c r="V29" i="6"/>
  <c r="W29" i="6"/>
  <c r="X29" i="6"/>
  <c r="Z29" i="6"/>
  <c r="AA29" i="6"/>
  <c r="AB29" i="6"/>
  <c r="AD29" i="6"/>
  <c r="AE29" i="6"/>
  <c r="AF29" i="6"/>
  <c r="AH29" i="6"/>
  <c r="AI29" i="6"/>
  <c r="AJ29" i="6"/>
  <c r="AL29" i="6"/>
  <c r="AM29" i="6"/>
  <c r="AN29" i="6"/>
  <c r="AP29" i="6"/>
  <c r="AQ29" i="6"/>
  <c r="AR29" i="6"/>
  <c r="AT29" i="6"/>
  <c r="AU29" i="6"/>
  <c r="AV29" i="6"/>
  <c r="AX29" i="6"/>
  <c r="AY29" i="6"/>
  <c r="AZ29" i="6"/>
  <c r="BB29" i="6"/>
  <c r="BC29" i="6"/>
  <c r="BD29" i="6"/>
  <c r="U29" i="6" l="1"/>
  <c r="AG29" i="6"/>
  <c r="AC29" i="6"/>
  <c r="AS29" i="6"/>
  <c r="BE29" i="6"/>
  <c r="BA29" i="6"/>
  <c r="AO29" i="6"/>
  <c r="Q29" i="6"/>
  <c r="AW29" i="6"/>
  <c r="Y29" i="6"/>
  <c r="AK29" i="6"/>
  <c r="M29" i="6"/>
  <c r="E28" i="6"/>
  <c r="I29" i="6"/>
  <c r="E8" i="6"/>
  <c r="E11" i="6"/>
  <c r="E12" i="6"/>
  <c r="E14" i="6"/>
  <c r="E15" i="6"/>
  <c r="E17" i="6"/>
  <c r="E18" i="6"/>
  <c r="E22" i="6"/>
  <c r="E26" i="6"/>
  <c r="E16" i="6"/>
  <c r="E27" i="6"/>
  <c r="BE16" i="6"/>
  <c r="E25" i="6" l="1"/>
  <c r="E23" i="6"/>
  <c r="E19" i="6"/>
  <c r="E10" i="6"/>
  <c r="E9" i="6"/>
  <c r="BE27" i="6"/>
  <c r="BE26" i="6"/>
  <c r="BE25" i="6"/>
  <c r="BE19" i="6"/>
  <c r="BE18" i="6"/>
  <c r="BE17" i="6"/>
  <c r="BE15" i="6"/>
  <c r="BE14" i="6"/>
  <c r="BE12" i="6"/>
  <c r="BE11" i="6"/>
  <c r="BE10" i="6"/>
  <c r="BE9" i="6"/>
  <c r="BE8" i="6"/>
  <c r="BE7" i="6"/>
  <c r="B29" i="6"/>
  <c r="F9" i="8"/>
  <c r="G7" i="8"/>
  <c r="G8" i="8"/>
  <c r="F6" i="8"/>
  <c r="E6" i="8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AO9" i="3"/>
  <c r="I8" i="3"/>
  <c r="AC8" i="3"/>
  <c r="Y12" i="3"/>
  <c r="Y8" i="3"/>
  <c r="U21" i="3"/>
  <c r="U8" i="3" l="1"/>
  <c r="M8" i="3"/>
  <c r="AK11" i="3"/>
  <c r="AK9" i="3"/>
  <c r="AK7" i="3"/>
  <c r="AK8" i="3"/>
  <c r="C29" i="6" l="1"/>
  <c r="BA27" i="6"/>
  <c r="BA26" i="6"/>
  <c r="BA25" i="6"/>
  <c r="BA23" i="6"/>
  <c r="BA22" i="6"/>
  <c r="BA19" i="6"/>
  <c r="BA18" i="6"/>
  <c r="BA17" i="6"/>
  <c r="BA15" i="6"/>
  <c r="BA14" i="6"/>
  <c r="BA12" i="6"/>
  <c r="BA11" i="6"/>
  <c r="BA10" i="6"/>
  <c r="BA9" i="6"/>
  <c r="BA8" i="6"/>
  <c r="BA7" i="6"/>
  <c r="I8" i="5"/>
  <c r="I9" i="5"/>
  <c r="I10" i="5"/>
  <c r="I11" i="5"/>
  <c r="I12" i="5"/>
  <c r="I13" i="5"/>
  <c r="I14" i="5"/>
  <c r="I15" i="5"/>
  <c r="I16" i="5"/>
  <c r="I17" i="5"/>
  <c r="I18" i="5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7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E29" i="6" l="1"/>
  <c r="C24" i="5"/>
  <c r="D24" i="5"/>
  <c r="AF24" i="3"/>
  <c r="AE24" i="3"/>
  <c r="F24" i="8"/>
  <c r="G22" i="8"/>
  <c r="AW8" i="3"/>
  <c r="U13" i="3"/>
  <c r="L24" i="5"/>
  <c r="K24" i="5"/>
  <c r="I7" i="5"/>
  <c r="I19" i="5"/>
  <c r="I20" i="5"/>
  <c r="I21" i="5"/>
  <c r="I22" i="5"/>
  <c r="I23" i="5"/>
  <c r="D24" i="3" l="1"/>
  <c r="E40" i="7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7" i="5"/>
  <c r="AW8" i="6"/>
  <c r="AW9" i="6"/>
  <c r="AW10" i="6"/>
  <c r="AW11" i="6"/>
  <c r="AW12" i="6"/>
  <c r="AW25" i="6"/>
  <c r="AW26" i="6"/>
  <c r="AW27" i="6"/>
  <c r="AW7" i="6"/>
  <c r="E7" i="6" s="1"/>
  <c r="AS8" i="6"/>
  <c r="AS9" i="6"/>
  <c r="AS10" i="6"/>
  <c r="AS11" i="6"/>
  <c r="AS12" i="6"/>
  <c r="AS25" i="6"/>
  <c r="AS26" i="6"/>
  <c r="AS27" i="6"/>
  <c r="AS7" i="6"/>
  <c r="AO8" i="6"/>
  <c r="AO9" i="6"/>
  <c r="AO10" i="6"/>
  <c r="AO11" i="6"/>
  <c r="AO12" i="6"/>
  <c r="AO14" i="6"/>
  <c r="AO15" i="6"/>
  <c r="AO17" i="6"/>
  <c r="AO18" i="6"/>
  <c r="AO19" i="6"/>
  <c r="AO22" i="6"/>
  <c r="AO23" i="6"/>
  <c r="AO25" i="6"/>
  <c r="AO26" i="6"/>
  <c r="AO27" i="6"/>
  <c r="AO7" i="6"/>
  <c r="AK8" i="6"/>
  <c r="AK9" i="6"/>
  <c r="AK10" i="6"/>
  <c r="AK11" i="6"/>
  <c r="AK12" i="6"/>
  <c r="AK14" i="6"/>
  <c r="AK15" i="6"/>
  <c r="AK17" i="6"/>
  <c r="AK18" i="6"/>
  <c r="AK19" i="6"/>
  <c r="AK22" i="6"/>
  <c r="AK23" i="6"/>
  <c r="AK25" i="6"/>
  <c r="AK26" i="6"/>
  <c r="AK27" i="6"/>
  <c r="AK7" i="6"/>
  <c r="AG8" i="6"/>
  <c r="AG9" i="6"/>
  <c r="AG10" i="6"/>
  <c r="AG11" i="6"/>
  <c r="AG12" i="6"/>
  <c r="AG25" i="6"/>
  <c r="AG26" i="6"/>
  <c r="AG27" i="6"/>
  <c r="AG7" i="6"/>
  <c r="AC8" i="6"/>
  <c r="AC9" i="6"/>
  <c r="AC10" i="6"/>
  <c r="AC11" i="6"/>
  <c r="AC12" i="6"/>
  <c r="AC25" i="6"/>
  <c r="AC26" i="6"/>
  <c r="AC27" i="6"/>
  <c r="AC7" i="6"/>
  <c r="Y8" i="6"/>
  <c r="Y9" i="6"/>
  <c r="Y10" i="6"/>
  <c r="Y11" i="6"/>
  <c r="Y12" i="6"/>
  <c r="Y22" i="6"/>
  <c r="Y23" i="6"/>
  <c r="Y25" i="6"/>
  <c r="Y26" i="6"/>
  <c r="Y27" i="6"/>
  <c r="Y7" i="6"/>
  <c r="U8" i="6"/>
  <c r="U9" i="6"/>
  <c r="U10" i="6"/>
  <c r="U11" i="6"/>
  <c r="U12" i="6"/>
  <c r="U25" i="6"/>
  <c r="U26" i="6"/>
  <c r="U27" i="6"/>
  <c r="U7" i="6"/>
  <c r="Q8" i="6"/>
  <c r="Q9" i="6"/>
  <c r="Q10" i="6"/>
  <c r="Q11" i="6"/>
  <c r="Q12" i="6"/>
  <c r="Q14" i="6"/>
  <c r="Q15" i="6"/>
  <c r="Q17" i="6"/>
  <c r="Q18" i="6"/>
  <c r="Q19" i="6"/>
  <c r="Q22" i="6"/>
  <c r="Q23" i="6"/>
  <c r="Q25" i="6"/>
  <c r="Q26" i="6"/>
  <c r="Q27" i="6"/>
  <c r="Q7" i="6"/>
  <c r="M8" i="6"/>
  <c r="M9" i="6"/>
  <c r="M10" i="6"/>
  <c r="M11" i="6"/>
  <c r="M12" i="6"/>
  <c r="M14" i="6"/>
  <c r="M15" i="6"/>
  <c r="M17" i="6"/>
  <c r="M18" i="6"/>
  <c r="M19" i="6"/>
  <c r="M22" i="6"/>
  <c r="M23" i="6"/>
  <c r="M25" i="6"/>
  <c r="M26" i="6"/>
  <c r="M27" i="6"/>
  <c r="M7" i="6"/>
  <c r="I8" i="6"/>
  <c r="I9" i="6"/>
  <c r="I10" i="6"/>
  <c r="I11" i="6"/>
  <c r="I12" i="6"/>
  <c r="I14" i="6"/>
  <c r="I15" i="6"/>
  <c r="I17" i="6"/>
  <c r="I18" i="6"/>
  <c r="I19" i="6"/>
  <c r="I22" i="6"/>
  <c r="I23" i="6"/>
  <c r="I25" i="6"/>
  <c r="I26" i="6"/>
  <c r="I27" i="6"/>
  <c r="BE8" i="3"/>
  <c r="BE9" i="3"/>
  <c r="BE10" i="3"/>
  <c r="BE11" i="3"/>
  <c r="BE12" i="3"/>
  <c r="BE13" i="3"/>
  <c r="BE14" i="3"/>
  <c r="BE15" i="3"/>
  <c r="BE16" i="3"/>
  <c r="BE17" i="3"/>
  <c r="BE18" i="3"/>
  <c r="BE19" i="3"/>
  <c r="BE20" i="3"/>
  <c r="BE21" i="3"/>
  <c r="BE22" i="3"/>
  <c r="BE23" i="3"/>
  <c r="BE7" i="3"/>
  <c r="BA8" i="3"/>
  <c r="BA9" i="3"/>
  <c r="BA10" i="3"/>
  <c r="BA11" i="3"/>
  <c r="BA12" i="3"/>
  <c r="BA13" i="3"/>
  <c r="BA14" i="3"/>
  <c r="BA15" i="3"/>
  <c r="BA16" i="3"/>
  <c r="BA17" i="3"/>
  <c r="BA18" i="3"/>
  <c r="BA19" i="3"/>
  <c r="BA20" i="3"/>
  <c r="BA21" i="3"/>
  <c r="BA22" i="3"/>
  <c r="BA23" i="3"/>
  <c r="BA7" i="3"/>
  <c r="AW9" i="3"/>
  <c r="AW10" i="3"/>
  <c r="AW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7" i="3"/>
  <c r="AS8" i="3"/>
  <c r="AS9" i="3"/>
  <c r="AS10" i="3"/>
  <c r="AS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7" i="3"/>
  <c r="AO8" i="3"/>
  <c r="AO10" i="3"/>
  <c r="AO11" i="3"/>
  <c r="AO12" i="3"/>
  <c r="AO13" i="3"/>
  <c r="AO14" i="3"/>
  <c r="AO15" i="3"/>
  <c r="AO16" i="3"/>
  <c r="AO17" i="3"/>
  <c r="AO18" i="3"/>
  <c r="AO19" i="3"/>
  <c r="AO20" i="3"/>
  <c r="AO21" i="3"/>
  <c r="AO22" i="3"/>
  <c r="AO23" i="3"/>
  <c r="AO7" i="3"/>
  <c r="AK10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7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7" i="3"/>
  <c r="Y9" i="3"/>
  <c r="Y10" i="3"/>
  <c r="Y11" i="3"/>
  <c r="Y13" i="3"/>
  <c r="Y14" i="3"/>
  <c r="Y15" i="3"/>
  <c r="Y16" i="3"/>
  <c r="Y17" i="3"/>
  <c r="Y18" i="3"/>
  <c r="Y19" i="3"/>
  <c r="Y20" i="3"/>
  <c r="Y21" i="3"/>
  <c r="Y22" i="3"/>
  <c r="Y23" i="3"/>
  <c r="Y7" i="3"/>
  <c r="U9" i="3"/>
  <c r="U10" i="3"/>
  <c r="U11" i="3"/>
  <c r="U12" i="3"/>
  <c r="U14" i="3"/>
  <c r="U15" i="3"/>
  <c r="U16" i="3"/>
  <c r="U17" i="3"/>
  <c r="U18" i="3"/>
  <c r="U19" i="3"/>
  <c r="U20" i="3"/>
  <c r="U22" i="3"/>
  <c r="U23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7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7" i="3"/>
  <c r="BD24" i="3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M40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21" i="7"/>
  <c r="D38" i="8"/>
  <c r="D6" i="8"/>
  <c r="G40" i="8"/>
  <c r="G39" i="8"/>
  <c r="F38" i="8"/>
  <c r="E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E24" i="8"/>
  <c r="D24" i="8"/>
  <c r="G23" i="8"/>
  <c r="G21" i="8"/>
  <c r="G20" i="8"/>
  <c r="G19" i="8"/>
  <c r="G18" i="8"/>
  <c r="G16" i="8"/>
  <c r="G15" i="8"/>
  <c r="G14" i="8"/>
  <c r="G13" i="8"/>
  <c r="G12" i="8"/>
  <c r="G11" i="8"/>
  <c r="G10" i="8"/>
  <c r="D9" i="8"/>
  <c r="G38" i="8" l="1"/>
  <c r="F5" i="8"/>
  <c r="G6" i="8"/>
  <c r="D5" i="8"/>
  <c r="G24" i="8"/>
  <c r="G9" i="8"/>
  <c r="E5" i="8"/>
  <c r="F8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I40" i="7"/>
  <c r="H40" i="7"/>
  <c r="G40" i="7"/>
  <c r="K40" i="7"/>
  <c r="L40" i="7"/>
  <c r="N40" i="7" s="1"/>
  <c r="E12" i="5"/>
  <c r="AB24" i="5"/>
  <c r="AA24" i="5"/>
  <c r="Z24" i="5"/>
  <c r="C40" i="7" l="1"/>
  <c r="G5" i="8"/>
  <c r="F9" i="7"/>
  <c r="J40" i="7"/>
  <c r="F7" i="7"/>
  <c r="F40" i="7" l="1"/>
  <c r="E22" i="5" l="1"/>
  <c r="E20" i="5"/>
  <c r="E19" i="5"/>
  <c r="E18" i="5"/>
  <c r="E17" i="5"/>
  <c r="E10" i="5"/>
  <c r="E8" i="5"/>
  <c r="Y24" i="5"/>
  <c r="X24" i="5"/>
  <c r="W24" i="5"/>
  <c r="V24" i="5"/>
  <c r="U24" i="5"/>
  <c r="T24" i="5"/>
  <c r="B24" i="5" l="1"/>
  <c r="E21" i="5"/>
  <c r="E16" i="5"/>
  <c r="E23" i="5"/>
  <c r="E11" i="5"/>
  <c r="E15" i="5"/>
  <c r="E14" i="5"/>
  <c r="E13" i="5"/>
  <c r="E9" i="5"/>
  <c r="E7" i="5"/>
  <c r="R24" i="5"/>
  <c r="S24" i="5"/>
  <c r="Q24" i="5"/>
  <c r="E7" i="3"/>
  <c r="E9" i="3"/>
  <c r="N24" i="5"/>
  <c r="O24" i="5"/>
  <c r="P24" i="5"/>
  <c r="C24" i="3" l="1"/>
  <c r="B24" i="3"/>
  <c r="E24" i="5"/>
  <c r="E19" i="3"/>
  <c r="E11" i="3"/>
  <c r="E18" i="3"/>
  <c r="E14" i="3"/>
  <c r="E10" i="3"/>
  <c r="E21" i="3"/>
  <c r="E17" i="3"/>
  <c r="E13" i="3"/>
  <c r="E8" i="3"/>
  <c r="E23" i="3"/>
  <c r="E15" i="3"/>
  <c r="E22" i="3"/>
  <c r="E20" i="3"/>
  <c r="E16" i="3"/>
  <c r="E12" i="3"/>
  <c r="F24" i="5"/>
  <c r="H24" i="5"/>
  <c r="M24" i="5" l="1"/>
  <c r="J24" i="5"/>
  <c r="G24" i="5"/>
  <c r="I24" i="5" s="1"/>
  <c r="F24" i="3" l="1"/>
  <c r="K24" i="3" l="1"/>
  <c r="L24" i="3"/>
  <c r="M24" i="3" l="1"/>
  <c r="AX24" i="3"/>
  <c r="J24" i="3"/>
  <c r="H24" i="3" l="1"/>
  <c r="E24" i="3"/>
  <c r="AV24" i="3"/>
  <c r="AY24" i="3"/>
  <c r="AZ24" i="3"/>
  <c r="BB24" i="3"/>
  <c r="AH24" i="3"/>
  <c r="G24" i="3"/>
  <c r="I24" i="3" l="1"/>
  <c r="BA24" i="3"/>
  <c r="AU24" i="3"/>
  <c r="AW24" i="3" s="1"/>
  <c r="AQ24" i="3"/>
  <c r="AS24" i="3" s="1"/>
  <c r="AT24" i="3" l="1"/>
  <c r="AP24" i="3"/>
  <c r="N24" i="3"/>
  <c r="BC24" i="3"/>
  <c r="BE24" i="3" s="1"/>
  <c r="AN24" i="3"/>
  <c r="AM24" i="3"/>
  <c r="AL24" i="3"/>
  <c r="AJ24" i="3"/>
  <c r="AI24" i="3"/>
  <c r="AD24" i="3"/>
  <c r="AB24" i="3"/>
  <c r="AA24" i="3"/>
  <c r="Z24" i="3"/>
  <c r="X24" i="3"/>
  <c r="W24" i="3"/>
  <c r="V24" i="3"/>
  <c r="T24" i="3"/>
  <c r="S24" i="3"/>
  <c r="R24" i="3"/>
  <c r="P24" i="3"/>
  <c r="O24" i="3"/>
  <c r="AO24" i="3" l="1"/>
  <c r="AG24" i="3"/>
  <c r="AC24" i="3"/>
  <c r="U24" i="3"/>
  <c r="Q24" i="3"/>
  <c r="Y24" i="3"/>
  <c r="AK24" i="3"/>
</calcChain>
</file>

<file path=xl/sharedStrings.xml><?xml version="1.0" encoding="utf-8"?>
<sst xmlns="http://schemas.openxmlformats.org/spreadsheetml/2006/main" count="365" uniqueCount="161">
  <si>
    <t>в том числе:</t>
  </si>
  <si>
    <t xml:space="preserve">Муниципальное образование
</t>
  </si>
  <si>
    <t>Единицы измерения: (руб.)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</si>
  <si>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</si>
  <si>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</si>
  <si>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</si>
  <si>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</si>
  <si>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</si>
  <si>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</si>
  <si>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</si>
  <si>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</si>
  <si>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</si>
  <si>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</si>
  <si>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</si>
  <si>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</si>
  <si>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</si>
  <si>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</si>
  <si>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</si>
  <si>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</si>
  <si>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ИТОГО</t>
  </si>
  <si>
    <t>Муниципальное образование</t>
  </si>
  <si>
    <t>Серноводский муниципальный район</t>
  </si>
  <si>
    <t>Итого</t>
  </si>
  <si>
    <t>Утвержденные бюджетные назначения (первоначальный Закон о бюджете Чеченской Республики № 52-РЗ от 15.12.2023 г.)</t>
  </si>
  <si>
    <t>Утвержденные бюджетные назначения на 01.04.2024 г.</t>
  </si>
  <si>
    <t>Фактическое исполнение по состоянию на 01.04.2024 г.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</si>
  <si>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Грозный)9990063990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</si>
  <si>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 9990063990</t>
  </si>
  <si>
    <t>Дотации наподдеожку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 1230420030</t>
  </si>
  <si>
    <t>Дотации на стимулирование  достижения наилучших результатов по увелечению налогового потенциала муниципальных образований Чеченской Республики 1230629999</t>
  </si>
  <si>
    <t>Дотации на премирование муниципальных образований -  победителей Всероссийского конкурса "Лучшая муниципальная практика" (Гудермесское городское поселение) 9990053990</t>
  </si>
  <si>
    <t xml:space="preserve"> </t>
  </si>
  <si>
    <t>п/п</t>
  </si>
  <si>
    <t>14.1</t>
  </si>
  <si>
    <t>3.1</t>
  </si>
  <si>
    <t>Ачхой-Мартановское городское поселение</t>
  </si>
  <si>
    <t>6.1</t>
  </si>
  <si>
    <t xml:space="preserve"> Гудермесское городское поселение</t>
  </si>
  <si>
    <t>7.1</t>
  </si>
  <si>
    <t>Итум-Калинское сельское поселение</t>
  </si>
  <si>
    <t>17.1</t>
  </si>
  <si>
    <t>Каргалинское сельское поселение</t>
  </si>
  <si>
    <t>8.1</t>
  </si>
  <si>
    <t>Курчалойске городское поселение</t>
  </si>
  <si>
    <t>4.1</t>
  </si>
  <si>
    <t>Махкетинское сельское поселение</t>
  </si>
  <si>
    <t>10.1</t>
  </si>
  <si>
    <t>16.1</t>
  </si>
  <si>
    <t>14.2</t>
  </si>
  <si>
    <t>17.2</t>
  </si>
  <si>
    <t>Червленское сельское поселение</t>
  </si>
  <si>
    <t>14.3</t>
  </si>
  <si>
    <t>Шалинское городское поселение</t>
  </si>
  <si>
    <t>Бенойское сельское поселение</t>
  </si>
  <si>
    <t>11.1</t>
  </si>
  <si>
    <t>Утвержденные бюджетные назначения (первоначальный Закон о бюджете Чеченской Республики № 63-РЗ от 12.12.2024 г.)</t>
  </si>
  <si>
    <t>Утвержденные бюджетные назначения на 01.04.2025 г.</t>
  </si>
  <si>
    <t>Фактическое исполнение по состоянию на 01.04.2025 г.</t>
  </si>
  <si>
    <t>8.2</t>
  </si>
  <si>
    <t>Гелдаганское сельское поселение</t>
  </si>
  <si>
    <t>8.3</t>
  </si>
  <si>
    <t>Илсхан-Юртовское сельское поселение</t>
  </si>
  <si>
    <t>6.2.</t>
  </si>
  <si>
    <t>Ойсхарское городское поселение</t>
  </si>
  <si>
    <t>№ п/п</t>
  </si>
  <si>
    <t>Наименование МО</t>
  </si>
  <si>
    <r>
      <t xml:space="preserve">ВСЕГО межбюджетных трансфертов местным бюджетам, 
</t>
    </r>
    <r>
      <rPr>
        <sz val="11"/>
        <color theme="1"/>
        <rFont val="Times New Roman"/>
        <family val="1"/>
        <charset val="204"/>
      </rPr>
      <t>в том числе:</t>
    </r>
  </si>
  <si>
    <t>1.</t>
  </si>
  <si>
    <t>Дотации</t>
  </si>
  <si>
    <t>1230420010 - Дотации на выравнивание бюджетной обеспеченности муниципальных районов (городских округов) Чеченской Республики</t>
  </si>
  <si>
    <t>1230420040 - 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</t>
  </si>
  <si>
    <t>2.</t>
  </si>
  <si>
    <t>Субсидии</t>
  </si>
  <si>
    <t>11202R4970 -Субсидии на реализацию мероприятий по обеспечению жильем молодых семей</t>
  </si>
  <si>
    <t>20201R5760 - Обеспечение комплексного развития сельских территорий</t>
  </si>
  <si>
    <t>06201R4670 - Обеспечение развития и укрепления материально-технической базы домов культуры в населенных пунктах с числом жителей до 50 тысяч человек</t>
  </si>
  <si>
    <t>3.</t>
  </si>
  <si>
    <t>Субвенции</t>
  </si>
  <si>
    <t>0231041170 - 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</t>
  </si>
  <si>
    <t>0230569100 - Субвенции бюджетам муниципальных образований на осуществление деятельности комиссии по делам несовершеннолетних и защите их прав</t>
  </si>
  <si>
    <t>0230569200 - Субвенции бюджетам муниципальных образований на организацию и осуществление деятельности по опеке и попечительству</t>
  </si>
  <si>
    <t xml:space="preserve">0230569300 - Субвенции на содержание ребенка в семье опекуна и приемной семье, а также вознаграждение, причитающееся приемному родителю </t>
  </si>
  <si>
    <t>0230941150 - 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</t>
  </si>
  <si>
    <t>1230420090 - Субвенции бюджетам муниципальных образований на выравнивание уровня бюджетной обеспеченности поселений</t>
  </si>
  <si>
    <t>9090051200 -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</si>
  <si>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9990041130 - 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административных комиссий </t>
  </si>
  <si>
    <t xml:space="preserve">1030567170 - Субвенции бюджетам муниципальных образований на финансовое обеспечение мероприятий по отлову и содержанию животных без владельцев </t>
  </si>
  <si>
    <t xml:space="preserve">9990051180 - Субвенции на осуществление первичного воинского учета на территориях, где отсутствуют военные комиссариаты </t>
  </si>
  <si>
    <t>4.</t>
  </si>
  <si>
    <t>Иные межбюджетные трансферты</t>
  </si>
  <si>
    <t xml:space="preserve"> 061Я555130 - Развитие сети учреждений культурно-досугового типа</t>
  </si>
  <si>
    <t xml:space="preserve"> 061Я554540 -Создание модельных муниципальных библиотек</t>
  </si>
  <si>
    <t xml:space="preserve">081И854470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</t>
  </si>
  <si>
    <t>181И55550 - Субсидии местным бюджетам на реализацию программ формирования современной городской среды</t>
  </si>
  <si>
    <t xml:space="preserve"> 0230341181,0230541181,0630441181 Оказание мер социальной поддержки отдельным категориям работников муниципальных образовательных организаций</t>
  </si>
  <si>
    <t xml:space="preserve"> 021Ю653030 -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</si>
  <si>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0230363161 - 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</si>
  <si>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021Ю651790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</si>
  <si>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021Ю650500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</t>
  </si>
  <si>
    <t>Процент исполнения</t>
  </si>
  <si>
    <t xml:space="preserve">Дотации, всего
</t>
  </si>
  <si>
    <t>Иные межбюджетные трансферты, всего</t>
  </si>
  <si>
    <t xml:space="preserve">Субсидии, всего
</t>
  </si>
  <si>
    <t>Субвенции, всего</t>
  </si>
  <si>
    <t>Дотации на выравнивание бюджетной обеспеченности муниципальных районов (городских округов) Чеченской Республики 12 3 04 20010</t>
  </si>
  <si>
    <t>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 12 3 04 20040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</si>
  <si>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08 1 И8 54470</t>
  </si>
  <si>
    <t>Субсидии на реализацию мероприятий по обеспечению жильем молодых семей       11 2 02 R4970</t>
  </si>
  <si>
    <t>Реализация программ формирования современной городской среды 18 1 И4 55550</t>
  </si>
  <si>
    <t>Обеспечение комплексного развития сельских территорий 20 2 01 R5760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</si>
  <si>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021Ю653030 </t>
  </si>
  <si>
    <t>Оказание мер социальной поддержки отдельным категориям работников муниципальных образовательных организаций 0230341181, 0230541181, 0630441181</t>
  </si>
  <si>
    <t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 0230363161</t>
  </si>
  <si>
    <t>Субвенции бюджетам муниципальных образований на осуществление деятельности комиссии по делам несовершеннолетних и защите их прав  0230569100</t>
  </si>
  <si>
    <t>Субвенции бюджетам муниципальных образований на организацию и осуществление деятельности по опеке и попечительству 0230569200</t>
  </si>
  <si>
    <t>Субвенции на содержание ребенка в семье опекуна и приемной семье, а также вознаграждение, причитающееся приемному родителю  0230569300</t>
  </si>
  <si>
    <t>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  0230941150</t>
  </si>
  <si>
    <t>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 0231041170</t>
  </si>
  <si>
    <t>Субвенции бюджетам муниципальных образований на финансовое обеспечение мероприятий по отлову и содержанию животных без владельцев 1030567170</t>
  </si>
  <si>
    <t>Субвенции бюджетам муниципальных образований на выравнивание уровня бюджетной обеспеченности поселений 1230420090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</si>
  <si>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9090051200 </t>
  </si>
  <si>
    <t xml:space="preserve">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9990041130 административных комиссий </t>
  </si>
  <si>
    <t>Субвенции на осуществление первичного воинского учета на территориях, где отсутствуют военные комиссариаты 9990051180</t>
  </si>
  <si>
    <t>Сведения о расходах бюджета Чеченской Республики на предоставление иных межбюджетных трансфертов, имеющих целевое назначение, бюджетам муниципальных образований  Чеченской Республики на 01.01.2026 года</t>
  </si>
  <si>
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021Ю650500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</si>
  <si>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021Ю651790</t>
  </si>
  <si>
    <t xml:space="preserve"> Герменчукское сельское поселение</t>
  </si>
  <si>
    <t>Центаройское сельское поселение</t>
  </si>
  <si>
    <t>Кокадойское сельское поселение</t>
  </si>
  <si>
    <t>Серноводское городское поселение</t>
  </si>
  <si>
    <t>Сведения о расходах бюджета Чеченской Республики на предоставление дотаций бюджетам муниципальных образований  Чеченской Республики на 01.04.2026 год</t>
  </si>
  <si>
    <t>Утвержденные бюджетные назначения с изменениями (сводная бюджетная роспись на 01.04.2026 г.</t>
  </si>
  <si>
    <t>Исполнение на 01.04.2026 г.</t>
  </si>
  <si>
    <t>Первоначально утвержденные бюджетные назначения (первоначальный Закон о бюджете Чеченской Республики от 18.12.2025 г. № 54-РЗ)</t>
  </si>
  <si>
    <t>Сведения о расходах бюджета Чеченской Республики на предоставление субвенций бюджетам муниципальных образований  Чеченской Республики на 01.04.2026 года</t>
  </si>
  <si>
    <t>Сведения о расходах бюджета Чеченской Республики на предоставление субсидий бюджетам муниципальных образований  Чеченской Республики на 01.04.2026 года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</si>
  <si>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02 3 04 R3042</t>
  </si>
  <si>
    <t xml:space="preserve">Создание модельных  муниципальных библиотек 061Я554540 </t>
  </si>
  <si>
    <t>Расходы на создание школ креативных индустрий 06203R3530</t>
  </si>
  <si>
    <t>ё</t>
  </si>
  <si>
    <t xml:space="preserve">"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"	181И454240	</t>
  </si>
  <si>
    <t xml:space="preserve"> Ахмат-Юртовского сельское поселение </t>
  </si>
  <si>
    <t>Гудермесское городское поселение</t>
  </si>
  <si>
    <t>Старогладовское сельское поселение</t>
  </si>
  <si>
    <t>Модернизация учреждений культуры, включая создание детских культурно-просветительных центров на базе учреждений культуры 061Я553492</t>
  </si>
  <si>
    <t xml:space="preserve">Государственная поддержка отрасли культуры 06 2 03 R5190, 06 2 02 R5190        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</si>
  <si>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06203R4670		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</si>
  <si>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 			 06 2 03 R5170</t>
  </si>
  <si>
    <t>Бенойское сельское поселение Н-Ю р-на</t>
  </si>
  <si>
    <t xml:space="preserve">Сведения о расходах бюджета Чеченской Республики на предоставление межбюджетных трансфертов бюджетам муниципальных образований Чеченской Республики за  1 квартал 2026 года в сравнении с запланированными значениями (с учетом внесенных изменений) </t>
  </si>
  <si>
    <t>Первоначально утвержденные бюджетные назначения (Закон Чеченской Республики от 18.12.2025 г. 
№ 54-РЗ)</t>
  </si>
  <si>
    <t>Утвержденные бюджетные назначения с изменениями (сводная бюджетная роспись на 01.04.2026г.)</t>
  </si>
  <si>
    <t>Исполнение на 01.04.2026г.</t>
  </si>
  <si>
    <t xml:space="preserve"> 02304R3042 -Субсидии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</si>
  <si>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 06202R5190, 06203R5190 - Государственная поддержка отрасли культуры</t>
  </si>
  <si>
    <t xml:space="preserve">  06 2 03 R5170 - 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</t>
  </si>
  <si>
    <t xml:space="preserve">06203R3530-Расходы на создание школ креативных индустрий </t>
  </si>
  <si>
    <t xml:space="preserve">181И454240 "Создание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среды"	</t>
  </si>
  <si>
    <t xml:space="preserve">061Я555132 Модернизация муниципальных учреждений культуры </t>
  </si>
  <si>
    <t>061Я553492- Модернизация учреждений культуры, включая создание детских культурно-просветительных центров на базе учреждений культуры</t>
  </si>
  <si>
    <t>Модернизация региональных и (или) муниципальных учреждений культуры                     06 1 Я5 55130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</si>
</sst>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.00\.00"/>
  </numFmts>
  <fonts count="21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12" fillId="0" borderId="0"/>
    <xf numFmtId="0" fontId="5" fillId="0" borderId="0"/>
    <xf numFmtId="0" fontId="4" fillId="0" borderId="0"/>
    <xf numFmtId="0" fontId="15" fillId="0" borderId="0"/>
    <xf numFmtId="0" fontId="3" fillId="0" borderId="0"/>
    <xf numFmtId="0" fontId="2" fillId="0" borderId="0"/>
    <xf numFmtId="0" fontId="16" fillId="0" borderId="0"/>
    <xf numFmtId="0" fontId="17" fillId="0" borderId="0"/>
    <xf numFmtId="0" fontId="1" fillId="0" borderId="0"/>
    <xf numFmtId="0" fontId="19" fillId="0" borderId="0"/>
  </cellStyleXfs>
  <cellXfs count="130">
    <xf numFmtId="0" fontId="0" fillId="0" borderId="0" xfId="0"/>
    <xf numFmtId="4" fontId="10" fillId="0" borderId="2" xfId="1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>
      <alignment horizontal="center" vertical="center" wrapText="1"/>
    </xf>
    <xf numFmtId="164" fontId="11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1" fillId="0" borderId="2" xfId="1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4" fontId="14" fillId="0" borderId="2" xfId="0" applyNumberFormat="1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0" fontId="11" fillId="0" borderId="2" xfId="12" applyFont="1" applyFill="1" applyBorder="1" applyAlignment="1">
      <alignment horizontal="left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11" fillId="2" borderId="0" xfId="4" applyNumberFormat="1" applyFont="1" applyFill="1" applyBorder="1" applyAlignment="1" applyProtection="1">
      <alignment horizontal="center" vertical="center"/>
      <protection hidden="1"/>
    </xf>
    <xf numFmtId="4" fontId="13" fillId="2" borderId="0" xfId="0" applyNumberFormat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3" fontId="13" fillId="2" borderId="0" xfId="0" applyNumberFormat="1" applyFont="1" applyFill="1" applyAlignment="1">
      <alignment horizontal="center" vertical="center"/>
    </xf>
    <xf numFmtId="4" fontId="13" fillId="2" borderId="0" xfId="0" applyNumberFormat="1" applyFont="1" applyFill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vertical="center" wrapText="1"/>
    </xf>
    <xf numFmtId="0" fontId="13" fillId="0" borderId="0" xfId="15" applyFont="1" applyAlignment="1">
      <alignment vertical="top" wrapText="1"/>
    </xf>
    <xf numFmtId="0" fontId="13" fillId="0" borderId="0" xfId="15" applyFont="1" applyAlignment="1">
      <alignment vertical="center" wrapText="1"/>
    </xf>
    <xf numFmtId="49" fontId="13" fillId="0" borderId="8" xfId="15" applyNumberFormat="1" applyFont="1" applyBorder="1" applyAlignment="1">
      <alignment horizontal="center" vertical="center" wrapText="1"/>
    </xf>
    <xf numFmtId="4" fontId="13" fillId="0" borderId="8" xfId="15" applyNumberFormat="1" applyFont="1" applyBorder="1" applyAlignment="1">
      <alignment horizontal="center" vertical="center" wrapText="1"/>
    </xf>
    <xf numFmtId="0" fontId="14" fillId="0" borderId="0" xfId="15" applyFont="1" applyAlignment="1">
      <alignment vertical="top" wrapText="1"/>
    </xf>
    <xf numFmtId="0" fontId="10" fillId="0" borderId="2" xfId="15" applyFont="1" applyBorder="1" applyAlignment="1">
      <alignment horizontal="center" vertical="center" wrapText="1"/>
    </xf>
    <xf numFmtId="4" fontId="10" fillId="0" borderId="2" xfId="16" applyNumberFormat="1" applyFont="1" applyBorder="1" applyAlignment="1">
      <alignment horizontal="center" vertical="center" wrapText="1"/>
    </xf>
    <xf numFmtId="0" fontId="14" fillId="0" borderId="0" xfId="15" applyFont="1" applyAlignment="1">
      <alignment vertical="center" wrapText="1"/>
    </xf>
    <xf numFmtId="49" fontId="13" fillId="3" borderId="2" xfId="15" applyNumberFormat="1" applyFont="1" applyFill="1" applyBorder="1" applyAlignment="1">
      <alignment horizontal="center" vertical="center" wrapText="1"/>
    </xf>
    <xf numFmtId="0" fontId="14" fillId="4" borderId="2" xfId="15" applyFont="1" applyFill="1" applyBorder="1" applyAlignment="1">
      <alignment horizontal="left" vertical="top" wrapText="1"/>
    </xf>
    <xf numFmtId="4" fontId="10" fillId="3" borderId="2" xfId="16" applyNumberFormat="1" applyFont="1" applyFill="1" applyBorder="1" applyAlignment="1">
      <alignment horizontal="center" vertical="center" wrapText="1"/>
    </xf>
    <xf numFmtId="0" fontId="13" fillId="0" borderId="0" xfId="15" applyFont="1"/>
    <xf numFmtId="49" fontId="10" fillId="5" borderId="2" xfId="15" applyNumberFormat="1" applyFont="1" applyFill="1" applyBorder="1" applyAlignment="1">
      <alignment horizontal="center" vertical="center" wrapText="1"/>
    </xf>
    <xf numFmtId="0" fontId="10" fillId="5" borderId="2" xfId="15" applyFont="1" applyFill="1" applyBorder="1" applyAlignment="1">
      <alignment vertical="center" wrapText="1"/>
    </xf>
    <xf numFmtId="4" fontId="10" fillId="5" borderId="2" xfId="15" applyNumberFormat="1" applyFont="1" applyFill="1" applyBorder="1" applyAlignment="1">
      <alignment horizontal="center" vertical="center" wrapText="1"/>
    </xf>
    <xf numFmtId="0" fontId="13" fillId="0" borderId="2" xfId="15" applyFont="1" applyBorder="1"/>
    <xf numFmtId="0" fontId="13" fillId="0" borderId="2" xfId="15" applyFont="1" applyBorder="1" applyAlignment="1">
      <alignment wrapText="1"/>
    </xf>
    <xf numFmtId="4" fontId="13" fillId="0" borderId="2" xfId="15" applyNumberFormat="1" applyFont="1" applyBorder="1" applyAlignment="1">
      <alignment horizontal="center" vertical="center" wrapText="1"/>
    </xf>
    <xf numFmtId="4" fontId="13" fillId="0" borderId="0" xfId="15" applyNumberFormat="1" applyFont="1"/>
    <xf numFmtId="4" fontId="13" fillId="0" borderId="2" xfId="15" applyNumberFormat="1" applyFont="1" applyBorder="1" applyAlignment="1">
      <alignment horizontal="center" vertical="top" wrapText="1"/>
    </xf>
    <xf numFmtId="4" fontId="13" fillId="0" borderId="2" xfId="15" applyNumberFormat="1" applyFont="1" applyBorder="1" applyAlignment="1">
      <alignment horizontal="center" vertical="top"/>
    </xf>
    <xf numFmtId="49" fontId="11" fillId="0" borderId="2" xfId="15" applyNumberFormat="1" applyFont="1" applyBorder="1" applyAlignment="1">
      <alignment horizontal="center" vertical="top" wrapText="1"/>
    </xf>
    <xf numFmtId="4" fontId="11" fillId="0" borderId="2" xfId="15" applyNumberFormat="1" applyFont="1" applyBorder="1" applyAlignment="1">
      <alignment horizontal="center" vertical="top" wrapText="1"/>
    </xf>
    <xf numFmtId="0" fontId="13" fillId="0" borderId="0" xfId="15" applyFont="1" applyAlignment="1">
      <alignment vertical="top"/>
    </xf>
    <xf numFmtId="0" fontId="13" fillId="0" borderId="0" xfId="15" applyFont="1" applyAlignment="1">
      <alignment vertical="center"/>
    </xf>
    <xf numFmtId="0" fontId="13" fillId="0" borderId="0" xfId="15" applyFont="1" applyAlignment="1">
      <alignment wrapText="1"/>
    </xf>
    <xf numFmtId="4" fontId="13" fillId="0" borderId="0" xfId="15" applyNumberFormat="1" applyFont="1" applyAlignment="1">
      <alignment vertical="center"/>
    </xf>
    <xf numFmtId="4" fontId="11" fillId="0" borderId="2" xfId="15" applyNumberFormat="1" applyFont="1" applyFill="1" applyBorder="1" applyAlignment="1">
      <alignment horizontal="center" vertical="top" wrapText="1"/>
    </xf>
    <xf numFmtId="0" fontId="13" fillId="0" borderId="2" xfId="15" applyFont="1" applyFill="1" applyBorder="1" applyAlignment="1">
      <alignment vertical="top"/>
    </xf>
    <xf numFmtId="49" fontId="11" fillId="0" borderId="2" xfId="15" applyNumberFormat="1" applyFont="1" applyFill="1" applyBorder="1" applyAlignment="1">
      <alignment horizontal="center" vertical="top" wrapText="1"/>
    </xf>
    <xf numFmtId="4" fontId="10" fillId="0" borderId="2" xfId="1" applyNumberFormat="1" applyFont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" fontId="10" fillId="0" borderId="2" xfId="15" applyNumberFormat="1" applyFont="1" applyFill="1" applyBorder="1" applyAlignment="1">
      <alignment horizontal="center" vertical="center" wrapText="1"/>
    </xf>
    <xf numFmtId="0" fontId="11" fillId="0" borderId="2" xfId="15" applyFont="1" applyFill="1" applyBorder="1" applyAlignment="1">
      <alignment vertical="top" wrapText="1"/>
    </xf>
    <xf numFmtId="0" fontId="13" fillId="0" borderId="2" xfId="15" applyFont="1" applyFill="1" applyBorder="1" applyAlignment="1">
      <alignment vertical="top" wrapText="1"/>
    </xf>
    <xf numFmtId="11" fontId="11" fillId="0" borderId="2" xfId="15" applyNumberFormat="1" applyFont="1" applyFill="1" applyBorder="1" applyAlignment="1">
      <alignment vertical="top" wrapText="1"/>
    </xf>
    <xf numFmtId="0" fontId="13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49" fontId="13" fillId="0" borderId="8" xfId="15" applyNumberFormat="1" applyFont="1" applyBorder="1" applyAlignment="1">
      <alignment horizontal="left" vertical="center" wrapText="1"/>
    </xf>
    <xf numFmtId="0" fontId="18" fillId="0" borderId="0" xfId="15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10" fillId="0" borderId="5" xfId="1" applyNumberFormat="1" applyFont="1" applyFill="1" applyBorder="1" applyAlignment="1">
      <alignment horizontal="center" vertical="center" wrapText="1"/>
    </xf>
    <xf numFmtId="3" fontId="10" fillId="0" borderId="6" xfId="1" applyNumberFormat="1" applyFont="1" applyFill="1" applyBorder="1" applyAlignment="1">
      <alignment horizontal="center" vertical="center" wrapText="1"/>
    </xf>
    <xf numFmtId="3" fontId="10" fillId="0" borderId="11" xfId="1" applyNumberFormat="1" applyFont="1" applyFill="1" applyBorder="1" applyAlignment="1">
      <alignment horizontal="center" vertical="center" wrapText="1"/>
    </xf>
    <xf numFmtId="3" fontId="10" fillId="0" borderId="7" xfId="1" applyNumberFormat="1" applyFont="1" applyFill="1" applyBorder="1" applyAlignment="1">
      <alignment horizontal="center" vertical="center" wrapText="1"/>
    </xf>
    <xf numFmtId="3" fontId="10" fillId="0" borderId="8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 readingOrder="1"/>
    </xf>
    <xf numFmtId="0" fontId="14" fillId="0" borderId="4" xfId="0" applyNumberFormat="1" applyFont="1" applyFill="1" applyBorder="1" applyAlignment="1">
      <alignment horizontal="center" vertical="center" wrapText="1" readingOrder="1"/>
    </xf>
    <xf numFmtId="0" fontId="14" fillId="0" borderId="1" xfId="0" applyNumberFormat="1" applyFont="1" applyFill="1" applyBorder="1" applyAlignment="1">
      <alignment horizontal="center" vertical="center" wrapText="1" readingOrder="1"/>
    </xf>
    <xf numFmtId="0" fontId="14" fillId="0" borderId="3" xfId="0" applyFont="1" applyFill="1" applyBorder="1" applyAlignment="1">
      <alignment horizontal="center" vertical="center" wrapText="1" readingOrder="1"/>
    </xf>
    <xf numFmtId="0" fontId="14" fillId="0" borderId="4" xfId="0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3" fontId="10" fillId="0" borderId="3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3" fontId="11" fillId="2" borderId="3" xfId="1" applyNumberFormat="1" applyFont="1" applyFill="1" applyBorder="1" applyAlignment="1">
      <alignment horizontal="center" vertical="center" wrapText="1"/>
    </xf>
    <xf numFmtId="3" fontId="11" fillId="2" borderId="2" xfId="1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</cellXfs>
  <cellStyles count="17">
    <cellStyle name="Обычный" xfId="0" builtinId="0"/>
    <cellStyle name="Обычный 10" xfId="15" xr:uid="{FA3145C7-0434-41FF-8D2E-52F2F07B7ACD}"/>
    <cellStyle name="Обычный 2" xfId="4" xr:uid="{00000000-0005-0000-0000-000001000000}"/>
    <cellStyle name="Обычный 2 2" xfId="5" xr:uid="{00000000-0005-0000-0000-000002000000}"/>
    <cellStyle name="Обычный 2 3" xfId="1" xr:uid="{00000000-0005-0000-0000-000003000000}"/>
    <cellStyle name="Обычный 2 4" xfId="2" xr:uid="{00000000-0005-0000-0000-000004000000}"/>
    <cellStyle name="Обычный 2 5" xfId="7" xr:uid="{00000000-0005-0000-0000-000005000000}"/>
    <cellStyle name="Обычный 2 6" xfId="10" xr:uid="{00000000-0005-0000-0000-000006000000}"/>
    <cellStyle name="Обычный 3" xfId="3" xr:uid="{00000000-0005-0000-0000-000007000000}"/>
    <cellStyle name="Обычный 3 2" xfId="12" xr:uid="{00000000-0005-0000-0000-000008000000}"/>
    <cellStyle name="Обычный 4" xfId="6" xr:uid="{00000000-0005-0000-0000-000009000000}"/>
    <cellStyle name="Обычный 4 3" xfId="16" xr:uid="{6264701C-C84E-4355-BDA2-3B14C033D583}"/>
    <cellStyle name="Обычный 5" xfId="8" xr:uid="{00000000-0005-0000-0000-00000A000000}"/>
    <cellStyle name="Обычный 6" xfId="9" xr:uid="{00000000-0005-0000-0000-00000B000000}"/>
    <cellStyle name="Обычный 7" xfId="11" xr:uid="{00000000-0005-0000-0000-00000C000000}"/>
    <cellStyle name="Обычный 8" xfId="13" xr:uid="{00000000-0005-0000-0000-00000D000000}"/>
    <cellStyle name="Обычный 9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FBD6E-EE1B-43DD-B8FA-B3E431696E17}">
  <sheetPr>
    <tabColor rgb="FF00B0F0"/>
    <pageSetUpPr fitToPage="1"/>
  </sheetPr>
  <dimension ref="A1:M40"/>
  <sheetViews>
    <sheetView zoomScale="85" zoomScaleNormal="85" workbookViewId="0">
      <selection activeCell="F8" sqref="F8"/>
    </sheetView>
  </sheetViews>
  <sheetFormatPr defaultColWidth="9" defaultRowHeight="15" x14ac:dyDescent="0.25"/>
  <cols>
    <col min="1" max="1" width="2.375" style="69" customWidth="1"/>
    <col min="2" max="2" width="4.25" style="70" customWidth="1"/>
    <col min="3" max="3" width="44.125" style="71" customWidth="1"/>
    <col min="4" max="4" width="17.375" style="64" customWidth="1"/>
    <col min="5" max="5" width="18.75" style="70" customWidth="1"/>
    <col min="6" max="6" width="22.625" style="70" customWidth="1"/>
    <col min="7" max="7" width="14.625" style="72" customWidth="1"/>
    <col min="8" max="10" width="9" style="57"/>
    <col min="11" max="11" width="17" style="57" customWidth="1"/>
    <col min="12" max="12" width="16.625" style="57" customWidth="1"/>
    <col min="13" max="13" width="15.125" style="57" customWidth="1"/>
    <col min="14" max="16384" width="9" style="57"/>
  </cols>
  <sheetData>
    <row r="1" spans="1:13" s="47" customFormat="1" ht="21" customHeight="1" x14ac:dyDescent="0.25">
      <c r="A1" s="46"/>
      <c r="B1" s="96" t="s">
        <v>149</v>
      </c>
      <c r="C1" s="96"/>
      <c r="D1" s="96"/>
      <c r="E1" s="96"/>
      <c r="F1" s="96"/>
      <c r="G1" s="96"/>
    </row>
    <row r="2" spans="1:13" s="47" customFormat="1" ht="21.75" customHeight="1" x14ac:dyDescent="0.25">
      <c r="A2" s="46"/>
      <c r="B2" s="96"/>
      <c r="C2" s="96"/>
      <c r="D2" s="96"/>
      <c r="E2" s="96"/>
      <c r="F2" s="96"/>
      <c r="G2" s="96"/>
    </row>
    <row r="3" spans="1:13" s="47" customFormat="1" ht="17.25" customHeight="1" x14ac:dyDescent="0.25">
      <c r="A3" s="46"/>
      <c r="B3" s="48"/>
      <c r="C3" s="95" t="s">
        <v>2</v>
      </c>
      <c r="D3" s="49"/>
      <c r="E3" s="48"/>
      <c r="F3" s="49"/>
      <c r="G3" s="49"/>
    </row>
    <row r="4" spans="1:13" s="53" customFormat="1" ht="117" customHeight="1" x14ac:dyDescent="0.25">
      <c r="A4" s="50"/>
      <c r="B4" s="51" t="s">
        <v>64</v>
      </c>
      <c r="C4" s="51" t="s">
        <v>65</v>
      </c>
      <c r="D4" s="52" t="s">
        <v>150</v>
      </c>
      <c r="E4" s="52" t="s">
        <v>151</v>
      </c>
      <c r="F4" s="52" t="s">
        <v>152</v>
      </c>
      <c r="G4" s="52" t="s">
        <v>99</v>
      </c>
    </row>
    <row r="5" spans="1:13" s="47" customFormat="1" ht="43.5" x14ac:dyDescent="0.25">
      <c r="A5" s="46"/>
      <c r="B5" s="54"/>
      <c r="C5" s="55" t="s">
        <v>66</v>
      </c>
      <c r="D5" s="56">
        <f>SUM(D6,D9,D24,D38)</f>
        <v>55186670628.399986</v>
      </c>
      <c r="E5" s="56">
        <f>SUM(E6,E9,E24,E38)</f>
        <v>55204382583.159996</v>
      </c>
      <c r="F5" s="56">
        <f>SUM(F6,F9,F24,F38)</f>
        <v>13821807953.709999</v>
      </c>
      <c r="G5" s="56">
        <f>F5/E5*100</f>
        <v>25.037519318124424</v>
      </c>
    </row>
    <row r="6" spans="1:13" s="47" customFormat="1" x14ac:dyDescent="0.25">
      <c r="A6" s="57"/>
      <c r="B6" s="58" t="s">
        <v>67</v>
      </c>
      <c r="C6" s="59" t="s">
        <v>68</v>
      </c>
      <c r="D6" s="60">
        <f>SUM(D7:D8)</f>
        <v>3537376082</v>
      </c>
      <c r="E6" s="60">
        <f>SUM(E7:E8)</f>
        <v>3537376082</v>
      </c>
      <c r="F6" s="60">
        <f>SUM(F7:F8)</f>
        <v>747256500</v>
      </c>
      <c r="G6" s="60">
        <f>F6/E6*100</f>
        <v>21.124598648202202</v>
      </c>
    </row>
    <row r="7" spans="1:13" ht="51" customHeight="1" x14ac:dyDescent="0.25">
      <c r="A7" s="57"/>
      <c r="B7" s="61"/>
      <c r="C7" s="62" t="s">
        <v>69</v>
      </c>
      <c r="D7" s="63">
        <v>3460744322</v>
      </c>
      <c r="E7" s="63">
        <v>3460744322</v>
      </c>
      <c r="F7" s="63">
        <v>747256500</v>
      </c>
      <c r="G7" s="87">
        <f t="shared" ref="G7:G8" si="0">F7/E7*100</f>
        <v>21.592363678809786</v>
      </c>
    </row>
    <row r="8" spans="1:13" ht="61.5" customHeight="1" x14ac:dyDescent="0.25">
      <c r="A8" s="57"/>
      <c r="B8" s="61"/>
      <c r="C8" s="62" t="s">
        <v>70</v>
      </c>
      <c r="D8" s="63">
        <v>76631760</v>
      </c>
      <c r="E8" s="63">
        <v>76631760</v>
      </c>
      <c r="F8" s="63">
        <v>0</v>
      </c>
      <c r="G8" s="87">
        <f t="shared" si="0"/>
        <v>0</v>
      </c>
      <c r="K8" s="64"/>
      <c r="L8" s="64"/>
      <c r="M8" s="64"/>
    </row>
    <row r="9" spans="1:13" x14ac:dyDescent="0.25">
      <c r="A9" s="57"/>
      <c r="B9" s="58" t="s">
        <v>71</v>
      </c>
      <c r="C9" s="59" t="s">
        <v>72</v>
      </c>
      <c r="D9" s="60">
        <f>SUM(D10:D23)</f>
        <v>9686670817.2299995</v>
      </c>
      <c r="E9" s="60">
        <f>SUM(E10:E23)</f>
        <v>9703536171.9900017</v>
      </c>
      <c r="F9" s="60">
        <f>SUM(F10:F23)</f>
        <v>2696828013.73</v>
      </c>
      <c r="G9" s="60">
        <f>F9/E9*100</f>
        <v>27.792218897628267</v>
      </c>
    </row>
    <row r="10" spans="1:13" ht="60" x14ac:dyDescent="0.25">
      <c r="A10" s="57"/>
      <c r="B10" s="74"/>
      <c r="C10" s="89" t="s">
        <v>153</v>
      </c>
      <c r="D10" s="65">
        <v>1876337006.6199999</v>
      </c>
      <c r="E10" s="65">
        <v>1876337006.6199999</v>
      </c>
      <c r="F10" s="65">
        <v>554622790.87999988</v>
      </c>
      <c r="G10" s="65">
        <f>F10/E10*100</f>
        <v>29.55880467758228</v>
      </c>
    </row>
    <row r="11" spans="1:13" ht="30" x14ac:dyDescent="0.25">
      <c r="A11" s="57"/>
      <c r="B11" s="74"/>
      <c r="C11" s="89" t="s">
        <v>154</v>
      </c>
      <c r="D11" s="66">
        <v>0</v>
      </c>
      <c r="E11" s="66">
        <v>7746651.0899999999</v>
      </c>
      <c r="F11" s="66">
        <v>7746651.0899999999</v>
      </c>
      <c r="G11" s="66">
        <f t="shared" ref="G11:G23" si="1">F11/E11*100</f>
        <v>100</v>
      </c>
    </row>
    <row r="12" spans="1:13" ht="30" x14ac:dyDescent="0.25">
      <c r="A12" s="57"/>
      <c r="B12" s="75"/>
      <c r="C12" s="88" t="s">
        <v>73</v>
      </c>
      <c r="D12" s="68">
        <v>557455558</v>
      </c>
      <c r="E12" s="68">
        <v>557455558</v>
      </c>
      <c r="F12" s="68">
        <v>557455558</v>
      </c>
      <c r="G12" s="68">
        <f t="shared" si="1"/>
        <v>100</v>
      </c>
    </row>
    <row r="13" spans="1:13" ht="30" x14ac:dyDescent="0.25">
      <c r="A13" s="57"/>
      <c r="B13" s="75"/>
      <c r="C13" s="88" t="s">
        <v>156</v>
      </c>
      <c r="D13" s="68">
        <v>38557716.32</v>
      </c>
      <c r="E13" s="68">
        <v>38557716.32</v>
      </c>
      <c r="F13" s="68">
        <v>0</v>
      </c>
      <c r="G13" s="68">
        <f t="shared" si="1"/>
        <v>0</v>
      </c>
    </row>
    <row r="14" spans="1:13" ht="30" x14ac:dyDescent="0.25">
      <c r="A14" s="57"/>
      <c r="B14" s="75"/>
      <c r="C14" s="88" t="s">
        <v>90</v>
      </c>
      <c r="D14" s="68">
        <v>192182776.36000001</v>
      </c>
      <c r="E14" s="68">
        <v>0</v>
      </c>
      <c r="F14" s="68">
        <v>0</v>
      </c>
      <c r="G14" s="68" t="e">
        <f t="shared" si="1"/>
        <v>#DIV/0!</v>
      </c>
    </row>
    <row r="15" spans="1:13" ht="30" x14ac:dyDescent="0.25">
      <c r="A15" s="57"/>
      <c r="B15" s="75"/>
      <c r="C15" s="88" t="s">
        <v>74</v>
      </c>
      <c r="D15" s="68">
        <v>22240100</v>
      </c>
      <c r="E15" s="68">
        <v>22240100</v>
      </c>
      <c r="F15" s="73">
        <v>0</v>
      </c>
      <c r="G15" s="68">
        <f t="shared" si="1"/>
        <v>0</v>
      </c>
    </row>
    <row r="16" spans="1:13" ht="60" x14ac:dyDescent="0.25">
      <c r="A16" s="57"/>
      <c r="B16" s="75"/>
      <c r="C16" s="88" t="s">
        <v>75</v>
      </c>
      <c r="D16" s="68">
        <v>0</v>
      </c>
      <c r="E16" s="68">
        <v>9118703.6699999999</v>
      </c>
      <c r="F16" s="68">
        <v>9118703.6699999999</v>
      </c>
      <c r="G16" s="68">
        <f t="shared" si="1"/>
        <v>100</v>
      </c>
    </row>
    <row r="17" spans="1:7" ht="51.75" customHeight="1" x14ac:dyDescent="0.25">
      <c r="A17" s="57"/>
      <c r="B17" s="75"/>
      <c r="C17" s="88" t="s">
        <v>159</v>
      </c>
      <c r="D17" s="68">
        <v>29869090.879999999</v>
      </c>
      <c r="E17" s="68">
        <v>29869090.879999999</v>
      </c>
      <c r="F17" s="68">
        <v>0</v>
      </c>
      <c r="G17" s="68"/>
    </row>
    <row r="18" spans="1:7" ht="68.25" customHeight="1" x14ac:dyDescent="0.25">
      <c r="A18" s="57"/>
      <c r="B18" s="75"/>
      <c r="C18" s="90" t="s">
        <v>155</v>
      </c>
      <c r="D18" s="68">
        <v>18601703.050000001</v>
      </c>
      <c r="E18" s="68">
        <v>18601703.050000001</v>
      </c>
      <c r="F18" s="68">
        <v>18601703.050000001</v>
      </c>
      <c r="G18" s="68">
        <f t="shared" si="1"/>
        <v>100</v>
      </c>
    </row>
    <row r="19" spans="1:7" ht="31.5" customHeight="1" x14ac:dyDescent="0.25">
      <c r="A19" s="57"/>
      <c r="B19" s="75"/>
      <c r="C19" s="90" t="s">
        <v>93</v>
      </c>
      <c r="D19" s="68">
        <v>428988661.99999988</v>
      </c>
      <c r="E19" s="68">
        <v>428988661.99999988</v>
      </c>
      <c r="F19" s="73">
        <v>80788863.289999992</v>
      </c>
      <c r="G19" s="68">
        <f t="shared" si="1"/>
        <v>18.832400584517085</v>
      </c>
    </row>
    <row r="20" spans="1:7" ht="30" x14ac:dyDescent="0.25">
      <c r="A20" s="57"/>
      <c r="B20" s="75"/>
      <c r="C20" s="90" t="s">
        <v>91</v>
      </c>
      <c r="D20" s="68">
        <v>55944000</v>
      </c>
      <c r="E20" s="68">
        <v>55944000</v>
      </c>
      <c r="F20" s="68">
        <v>35318181.850000001</v>
      </c>
      <c r="G20" s="68">
        <f t="shared" si="1"/>
        <v>63.131313188188187</v>
      </c>
    </row>
    <row r="21" spans="1:7" ht="60" x14ac:dyDescent="0.25">
      <c r="A21" s="57"/>
      <c r="B21" s="75"/>
      <c r="C21" s="90" t="s">
        <v>92</v>
      </c>
      <c r="D21" s="68">
        <v>6057142446</v>
      </c>
      <c r="E21" s="73">
        <v>6057142446</v>
      </c>
      <c r="F21" s="68">
        <v>1333072735.04</v>
      </c>
      <c r="G21" s="68">
        <f t="shared" si="1"/>
        <v>22.008277779901494</v>
      </c>
    </row>
    <row r="22" spans="1:7" ht="60" x14ac:dyDescent="0.25">
      <c r="A22" s="57"/>
      <c r="B22" s="75"/>
      <c r="C22" s="90" t="s">
        <v>157</v>
      </c>
      <c r="D22" s="68">
        <v>409351758</v>
      </c>
      <c r="E22" s="73">
        <v>409351758</v>
      </c>
      <c r="F22" s="68">
        <v>100102826.86</v>
      </c>
      <c r="G22" s="68">
        <f t="shared" si="1"/>
        <v>24.453987286894709</v>
      </c>
    </row>
    <row r="23" spans="1:7" ht="30" x14ac:dyDescent="0.25">
      <c r="A23" s="57"/>
      <c r="B23" s="75"/>
      <c r="C23" s="90" t="s">
        <v>158</v>
      </c>
      <c r="D23" s="68">
        <v>0</v>
      </c>
      <c r="E23" s="68">
        <v>192182776.36000001</v>
      </c>
      <c r="F23" s="68">
        <v>0</v>
      </c>
      <c r="G23" s="68">
        <f t="shared" si="1"/>
        <v>0</v>
      </c>
    </row>
    <row r="24" spans="1:7" x14ac:dyDescent="0.25">
      <c r="A24" s="57"/>
      <c r="B24" s="58" t="s">
        <v>76</v>
      </c>
      <c r="C24" s="59" t="s">
        <v>77</v>
      </c>
      <c r="D24" s="60">
        <f>SUM(D25:D37)</f>
        <v>41841030981.289993</v>
      </c>
      <c r="E24" s="60">
        <f t="shared" ref="E24" si="2">SUM(E25:E37)</f>
        <v>41841877581.289993</v>
      </c>
      <c r="F24" s="60">
        <f>SUM(F25:F37)</f>
        <v>10350483506.58</v>
      </c>
      <c r="G24" s="60">
        <f>F24/E24*100</f>
        <v>24.737139212912187</v>
      </c>
    </row>
    <row r="25" spans="1:7" ht="60" x14ac:dyDescent="0.25">
      <c r="A25" s="57"/>
      <c r="B25" s="75"/>
      <c r="C25" s="88" t="s">
        <v>78</v>
      </c>
      <c r="D25" s="68">
        <v>25646033234.979992</v>
      </c>
      <c r="E25" s="73">
        <v>25646033234.979992</v>
      </c>
      <c r="F25" s="73">
        <v>6394568607.2300005</v>
      </c>
      <c r="G25" s="68">
        <f>F25/E25*100</f>
        <v>24.93394806378129</v>
      </c>
    </row>
    <row r="26" spans="1:7" ht="60.75" customHeight="1" x14ac:dyDescent="0.25">
      <c r="A26" s="57"/>
      <c r="B26" s="75"/>
      <c r="C26" s="88" t="s">
        <v>94</v>
      </c>
      <c r="D26" s="68">
        <v>364320000</v>
      </c>
      <c r="E26" s="73">
        <v>364320000</v>
      </c>
      <c r="F26" s="73">
        <v>90595200</v>
      </c>
      <c r="G26" s="68">
        <f t="shared" ref="G26:G37" si="3">F26/E26*100</f>
        <v>24.866930171278</v>
      </c>
    </row>
    <row r="27" spans="1:7" ht="46.5" customHeight="1" x14ac:dyDescent="0.25">
      <c r="A27" s="57"/>
      <c r="B27" s="75"/>
      <c r="C27" s="88" t="s">
        <v>95</v>
      </c>
      <c r="D27" s="68">
        <v>1861365560</v>
      </c>
      <c r="E27" s="73">
        <v>1861365560</v>
      </c>
      <c r="F27" s="73">
        <v>481244935</v>
      </c>
      <c r="G27" s="68">
        <f t="shared" si="3"/>
        <v>25.854402022996492</v>
      </c>
    </row>
    <row r="28" spans="1:7" ht="48" customHeight="1" x14ac:dyDescent="0.25">
      <c r="A28" s="57"/>
      <c r="B28" s="75"/>
      <c r="C28" s="88" t="s">
        <v>79</v>
      </c>
      <c r="D28" s="68">
        <v>15940440</v>
      </c>
      <c r="E28" s="73">
        <v>15940440</v>
      </c>
      <c r="F28" s="73">
        <v>3391233</v>
      </c>
      <c r="G28" s="68">
        <f t="shared" si="3"/>
        <v>21.274400204762227</v>
      </c>
    </row>
    <row r="29" spans="1:7" ht="44.25" customHeight="1" x14ac:dyDescent="0.25">
      <c r="A29" s="57"/>
      <c r="B29" s="75"/>
      <c r="C29" s="88" t="s">
        <v>80</v>
      </c>
      <c r="D29" s="68">
        <v>10476400</v>
      </c>
      <c r="E29" s="73">
        <v>10476400</v>
      </c>
      <c r="F29" s="73">
        <v>2381001</v>
      </c>
      <c r="G29" s="68">
        <f t="shared" si="3"/>
        <v>22.727282272536367</v>
      </c>
    </row>
    <row r="30" spans="1:7" ht="48.75" customHeight="1" x14ac:dyDescent="0.25">
      <c r="A30" s="57"/>
      <c r="B30" s="75"/>
      <c r="C30" s="88" t="s">
        <v>81</v>
      </c>
      <c r="D30" s="68">
        <v>288021708</v>
      </c>
      <c r="E30" s="73">
        <v>288021708</v>
      </c>
      <c r="F30" s="73">
        <v>55284988</v>
      </c>
      <c r="G30" s="68">
        <f t="shared" si="3"/>
        <v>19.194729586146334</v>
      </c>
    </row>
    <row r="31" spans="1:7" ht="61.5" customHeight="1" x14ac:dyDescent="0.25">
      <c r="A31" s="57"/>
      <c r="B31" s="75"/>
      <c r="C31" s="88" t="s">
        <v>82</v>
      </c>
      <c r="D31" s="68">
        <v>12628826080.310001</v>
      </c>
      <c r="E31" s="73">
        <v>12628826080.310001</v>
      </c>
      <c r="F31" s="68">
        <v>3210540554.6799994</v>
      </c>
      <c r="G31" s="68">
        <f t="shared" si="3"/>
        <v>25.422319812335161</v>
      </c>
    </row>
    <row r="32" spans="1:7" ht="78.75" customHeight="1" x14ac:dyDescent="0.25">
      <c r="A32" s="57"/>
      <c r="B32" s="75"/>
      <c r="C32" s="88" t="s">
        <v>96</v>
      </c>
      <c r="D32" s="68">
        <v>558491339</v>
      </c>
      <c r="E32" s="73">
        <v>558491339</v>
      </c>
      <c r="F32" s="68">
        <v>0</v>
      </c>
      <c r="G32" s="68">
        <f t="shared" si="3"/>
        <v>0</v>
      </c>
    </row>
    <row r="33" spans="1:7" ht="45.75" customHeight="1" x14ac:dyDescent="0.25">
      <c r="A33" s="57"/>
      <c r="B33" s="75"/>
      <c r="C33" s="88" t="s">
        <v>83</v>
      </c>
      <c r="D33" s="68">
        <v>356225975</v>
      </c>
      <c r="E33" s="73">
        <v>356225975</v>
      </c>
      <c r="F33" s="68">
        <v>89056493.669999987</v>
      </c>
      <c r="G33" s="68">
        <f t="shared" si="3"/>
        <v>24.999999977542341</v>
      </c>
    </row>
    <row r="34" spans="1:7" ht="62.25" customHeight="1" x14ac:dyDescent="0.25">
      <c r="A34" s="57"/>
      <c r="B34" s="75"/>
      <c r="C34" s="88" t="s">
        <v>84</v>
      </c>
      <c r="D34" s="68">
        <v>3891600</v>
      </c>
      <c r="E34" s="73">
        <v>3891600</v>
      </c>
      <c r="F34" s="68">
        <v>40833</v>
      </c>
      <c r="G34" s="68">
        <f t="shared" si="3"/>
        <v>1.0492599444958373</v>
      </c>
    </row>
    <row r="35" spans="1:7" ht="75.75" customHeight="1" x14ac:dyDescent="0.25">
      <c r="A35" s="57"/>
      <c r="B35" s="75"/>
      <c r="C35" s="88" t="s">
        <v>85</v>
      </c>
      <c r="D35" s="68">
        <v>1850000</v>
      </c>
      <c r="E35" s="73">
        <v>1850000</v>
      </c>
      <c r="F35" s="68">
        <v>0</v>
      </c>
      <c r="G35" s="68">
        <f t="shared" si="3"/>
        <v>0</v>
      </c>
    </row>
    <row r="36" spans="1:7" ht="47.25" customHeight="1" x14ac:dyDescent="0.25">
      <c r="A36" s="57"/>
      <c r="B36" s="67"/>
      <c r="C36" s="88" t="s">
        <v>86</v>
      </c>
      <c r="D36" s="68">
        <v>12070000</v>
      </c>
      <c r="E36" s="73">
        <v>12070000</v>
      </c>
      <c r="F36" s="68">
        <v>0</v>
      </c>
      <c r="G36" s="68">
        <f t="shared" si="3"/>
        <v>0</v>
      </c>
    </row>
    <row r="37" spans="1:7" ht="45" x14ac:dyDescent="0.25">
      <c r="A37" s="57"/>
      <c r="B37" s="67"/>
      <c r="C37" s="88" t="s">
        <v>87</v>
      </c>
      <c r="D37" s="68">
        <v>93518644</v>
      </c>
      <c r="E37" s="73">
        <v>94365244</v>
      </c>
      <c r="F37" s="68">
        <v>23379661</v>
      </c>
      <c r="G37" s="68">
        <f t="shared" si="3"/>
        <v>24.775711913593952</v>
      </c>
    </row>
    <row r="38" spans="1:7" x14ac:dyDescent="0.25">
      <c r="A38" s="57"/>
      <c r="B38" s="58" t="s">
        <v>88</v>
      </c>
      <c r="C38" s="59" t="s">
        <v>89</v>
      </c>
      <c r="D38" s="60">
        <f>SUM(D39:D40)</f>
        <v>121592747.88000001</v>
      </c>
      <c r="E38" s="60">
        <f>SUM(E39:E40)</f>
        <v>121592747.88000001</v>
      </c>
      <c r="F38" s="60">
        <f>SUM(F39:F40)</f>
        <v>27239933.399999999</v>
      </c>
      <c r="G38" s="60">
        <f>F38/E38*100</f>
        <v>22.402597091467257</v>
      </c>
    </row>
    <row r="39" spans="1:7" ht="60.75" customHeight="1" x14ac:dyDescent="0.25">
      <c r="A39" s="57"/>
      <c r="B39" s="67"/>
      <c r="C39" s="88" t="s">
        <v>97</v>
      </c>
      <c r="D39" s="68">
        <v>87506387.88000001</v>
      </c>
      <c r="E39" s="68">
        <v>87506387.88000001</v>
      </c>
      <c r="F39" s="68">
        <v>19603703.399999999</v>
      </c>
      <c r="G39" s="68">
        <f t="shared" ref="G39:G40" si="4">F39/E39*100</f>
        <v>22.402596970272747</v>
      </c>
    </row>
    <row r="40" spans="1:7" ht="60" x14ac:dyDescent="0.25">
      <c r="A40" s="57"/>
      <c r="B40" s="67"/>
      <c r="C40" s="88" t="s">
        <v>98</v>
      </c>
      <c r="D40" s="68">
        <v>34086360</v>
      </c>
      <c r="E40" s="68">
        <v>34086360</v>
      </c>
      <c r="F40" s="68">
        <v>7636230</v>
      </c>
      <c r="G40" s="68">
        <f t="shared" si="4"/>
        <v>22.402597402597401</v>
      </c>
    </row>
  </sheetData>
  <autoFilter ref="A4:G40" xr:uid="{00000000-0009-0000-0000-000000000000}"/>
  <mergeCells count="1">
    <mergeCell ref="B1:G2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9" defaultRowHeight="15" x14ac:dyDescent="0.25"/>
  <cols>
    <col min="1" max="1" width="40.375" style="4" customWidth="1"/>
    <col min="2" max="2" width="18.375" style="4" customWidth="1"/>
    <col min="3" max="3" width="19.75" style="4" customWidth="1"/>
    <col min="4" max="4" width="18.375" style="4" customWidth="1"/>
    <col min="5" max="5" width="11.625" style="4" customWidth="1"/>
    <col min="6" max="6" width="18.375" style="24" customWidth="1"/>
    <col min="7" max="7" width="20" style="24" customWidth="1"/>
    <col min="8" max="8" width="18.375" style="4" customWidth="1"/>
    <col min="9" max="9" width="11.625" style="4" customWidth="1"/>
    <col min="10" max="10" width="18.375" style="24" customWidth="1"/>
    <col min="11" max="11" width="20.125" style="24" customWidth="1"/>
    <col min="12" max="12" width="18.375" style="24" customWidth="1"/>
    <col min="13" max="13" width="11.625" style="4" customWidth="1"/>
    <col min="14" max="15" width="17.625" style="24" hidden="1" customWidth="1"/>
    <col min="16" max="16" width="17.625" style="4" hidden="1" customWidth="1"/>
    <col min="17" max="18" width="17.625" style="24" hidden="1" customWidth="1"/>
    <col min="19" max="19" width="17.625" style="4" hidden="1" customWidth="1"/>
    <col min="20" max="21" width="17.625" style="24" hidden="1" customWidth="1"/>
    <col min="22" max="22" width="17.625" style="4" hidden="1" customWidth="1"/>
    <col min="23" max="24" width="17.625" style="24" hidden="1" customWidth="1"/>
    <col min="25" max="25" width="17.625" style="4" hidden="1" customWidth="1"/>
    <col min="26" max="27" width="17.625" style="24" hidden="1" customWidth="1"/>
    <col min="28" max="28" width="17.625" style="4" hidden="1" customWidth="1"/>
    <col min="29" max="16384" width="9" style="4"/>
  </cols>
  <sheetData>
    <row r="1" spans="1:28" ht="28.5" customHeight="1" x14ac:dyDescent="0.25"/>
    <row r="2" spans="1:28" ht="28.5" customHeight="1" x14ac:dyDescent="0.25">
      <c r="A2" s="101" t="s">
        <v>130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28" x14ac:dyDescent="0.25">
      <c r="A3" s="4" t="s">
        <v>2</v>
      </c>
    </row>
    <row r="4" spans="1:28" ht="15" customHeight="1" x14ac:dyDescent="0.25">
      <c r="A4" s="111" t="s">
        <v>1</v>
      </c>
      <c r="B4" s="102" t="s">
        <v>100</v>
      </c>
      <c r="C4" s="103"/>
      <c r="D4" s="103"/>
      <c r="E4" s="104"/>
      <c r="F4" s="108" t="s">
        <v>0</v>
      </c>
      <c r="G4" s="109"/>
      <c r="H4" s="109"/>
      <c r="I4" s="109"/>
      <c r="J4" s="109"/>
      <c r="K4" s="109"/>
      <c r="L4" s="109"/>
      <c r="M4" s="110"/>
      <c r="N4" s="4"/>
      <c r="O4" s="4"/>
      <c r="Q4" s="4"/>
      <c r="R4" s="4"/>
      <c r="T4" s="4"/>
      <c r="U4" s="4"/>
      <c r="W4" s="4"/>
      <c r="X4" s="4"/>
      <c r="Z4" s="4"/>
      <c r="AA4" s="4"/>
    </row>
    <row r="5" spans="1:28" ht="108" customHeight="1" x14ac:dyDescent="0.25">
      <c r="A5" s="111"/>
      <c r="B5" s="105"/>
      <c r="C5" s="106"/>
      <c r="D5" s="106"/>
      <c r="E5" s="107"/>
      <c r="F5" s="108" t="s">
        <v>104</v>
      </c>
      <c r="G5" s="109"/>
      <c r="H5" s="109"/>
      <c r="I5" s="110"/>
      <c r="J5" s="112" t="s">
        <v>105</v>
      </c>
      <c r="K5" s="112"/>
      <c r="L5" s="112"/>
      <c r="M5" s="112"/>
      <c r="N5" s="98" t="s">
        <v>26</v>
      </c>
      <c r="O5" s="99"/>
      <c r="P5" s="100"/>
      <c r="Q5" s="97" t="s">
        <v>27</v>
      </c>
      <c r="R5" s="97"/>
      <c r="S5" s="97"/>
      <c r="T5" s="97" t="s">
        <v>28</v>
      </c>
      <c r="U5" s="97"/>
      <c r="V5" s="97"/>
      <c r="W5" s="97" t="s">
        <v>29</v>
      </c>
      <c r="X5" s="97"/>
      <c r="Y5" s="97"/>
      <c r="Z5" s="97" t="s">
        <v>30</v>
      </c>
      <c r="AA5" s="97"/>
      <c r="AB5" s="97"/>
    </row>
    <row r="6" spans="1:28" ht="142.5" x14ac:dyDescent="0.25">
      <c r="A6" s="111"/>
      <c r="B6" s="40" t="s">
        <v>133</v>
      </c>
      <c r="C6" s="40" t="s">
        <v>131</v>
      </c>
      <c r="D6" s="40" t="s">
        <v>132</v>
      </c>
      <c r="E6" s="40" t="s">
        <v>99</v>
      </c>
      <c r="F6" s="40" t="s">
        <v>133</v>
      </c>
      <c r="G6" s="40" t="s">
        <v>131</v>
      </c>
      <c r="H6" s="40" t="s">
        <v>132</v>
      </c>
      <c r="I6" s="40" t="s">
        <v>99</v>
      </c>
      <c r="J6" s="40" t="s">
        <v>133</v>
      </c>
      <c r="K6" s="40" t="s">
        <v>131</v>
      </c>
      <c r="L6" s="40" t="s">
        <v>132</v>
      </c>
      <c r="M6" s="40" t="s">
        <v>99</v>
      </c>
      <c r="N6" s="8" t="s">
        <v>23</v>
      </c>
      <c r="O6" s="8" t="s">
        <v>24</v>
      </c>
      <c r="P6" s="8" t="s">
        <v>25</v>
      </c>
      <c r="Q6" s="8" t="s">
        <v>55</v>
      </c>
      <c r="R6" s="8" t="s">
        <v>56</v>
      </c>
      <c r="S6" s="8" t="s">
        <v>57</v>
      </c>
      <c r="T6" s="8" t="s">
        <v>55</v>
      </c>
      <c r="U6" s="8" t="s">
        <v>56</v>
      </c>
      <c r="V6" s="8" t="s">
        <v>57</v>
      </c>
      <c r="W6" s="8" t="s">
        <v>55</v>
      </c>
      <c r="X6" s="8" t="s">
        <v>56</v>
      </c>
      <c r="Y6" s="8" t="s">
        <v>57</v>
      </c>
      <c r="Z6" s="8" t="s">
        <v>55</v>
      </c>
      <c r="AA6" s="8" t="s">
        <v>56</v>
      </c>
      <c r="AB6" s="8" t="s">
        <v>57</v>
      </c>
    </row>
    <row r="7" spans="1:28" ht="15.75" customHeight="1" x14ac:dyDescent="0.25">
      <c r="A7" s="9" t="s">
        <v>3</v>
      </c>
      <c r="B7" s="3">
        <f>F7+J7</f>
        <v>157604328</v>
      </c>
      <c r="C7" s="3">
        <f>SUM(G7,K7)</f>
        <v>157604328</v>
      </c>
      <c r="D7" s="3">
        <f>SUM(H7,L7)</f>
        <v>48840270</v>
      </c>
      <c r="E7" s="3">
        <f t="shared" ref="E7:E24" si="0">IF(C7&gt;0,D7/C7*100,0)</f>
        <v>30.989168013203294</v>
      </c>
      <c r="F7" s="3">
        <v>157604328</v>
      </c>
      <c r="G7" s="3">
        <v>157604328</v>
      </c>
      <c r="H7" s="3">
        <v>48840270</v>
      </c>
      <c r="I7" s="3">
        <f t="shared" ref="I7:I24" si="1">IF(G7&gt;0,H7/G7*100,0)</f>
        <v>30.989168013203294</v>
      </c>
      <c r="J7" s="3">
        <v>0</v>
      </c>
      <c r="K7" s="3">
        <v>0</v>
      </c>
      <c r="L7" s="3">
        <v>0</v>
      </c>
      <c r="M7" s="3">
        <f t="shared" ref="M7:M24" si="2">IF(K7&gt;0,L7/K7*100,0)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</row>
    <row r="8" spans="1:28" ht="15.75" customHeight="1" x14ac:dyDescent="0.25">
      <c r="A8" s="9" t="s">
        <v>4</v>
      </c>
      <c r="B8" s="3">
        <f t="shared" ref="B8:B23" si="3">F8+J8</f>
        <v>19716258</v>
      </c>
      <c r="C8" s="3">
        <f t="shared" ref="C8:C23" si="4">SUM(G8,K8)</f>
        <v>19716258</v>
      </c>
      <c r="D8" s="3">
        <f t="shared" ref="D8:D23" si="5">SUM(H8,L8)</f>
        <v>0</v>
      </c>
      <c r="E8" s="3">
        <f t="shared" si="0"/>
        <v>0</v>
      </c>
      <c r="F8" s="3">
        <v>0</v>
      </c>
      <c r="G8" s="3">
        <v>0</v>
      </c>
      <c r="H8" s="3">
        <v>0</v>
      </c>
      <c r="I8" s="3">
        <f t="shared" si="1"/>
        <v>0</v>
      </c>
      <c r="J8" s="3">
        <v>19716258</v>
      </c>
      <c r="K8" s="3">
        <v>19716258</v>
      </c>
      <c r="L8" s="3">
        <v>0</v>
      </c>
      <c r="M8" s="3">
        <f t="shared" si="2"/>
        <v>0</v>
      </c>
      <c r="N8" s="3">
        <v>0</v>
      </c>
      <c r="O8" s="3"/>
      <c r="P8" s="3"/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</row>
    <row r="9" spans="1:28" ht="15.75" customHeight="1" x14ac:dyDescent="0.25">
      <c r="A9" s="9" t="s">
        <v>5</v>
      </c>
      <c r="B9" s="3">
        <f t="shared" si="3"/>
        <v>330284353</v>
      </c>
      <c r="C9" s="3">
        <f t="shared" si="4"/>
        <v>330284353</v>
      </c>
      <c r="D9" s="3">
        <f t="shared" si="5"/>
        <v>65619500</v>
      </c>
      <c r="E9" s="3">
        <f t="shared" si="0"/>
        <v>19.867577559751975</v>
      </c>
      <c r="F9" s="3">
        <v>330284353</v>
      </c>
      <c r="G9" s="3">
        <v>330284353</v>
      </c>
      <c r="H9" s="3">
        <v>65619500</v>
      </c>
      <c r="I9" s="3">
        <f t="shared" si="1"/>
        <v>19.867577559751975</v>
      </c>
      <c r="J9" s="3">
        <v>0</v>
      </c>
      <c r="K9" s="3">
        <v>0</v>
      </c>
      <c r="L9" s="3">
        <v>0</v>
      </c>
      <c r="M9" s="3">
        <f t="shared" si="2"/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</row>
    <row r="10" spans="1:28" ht="15.75" customHeight="1" x14ac:dyDescent="0.25">
      <c r="A10" s="9" t="s">
        <v>6</v>
      </c>
      <c r="B10" s="3">
        <f t="shared" si="3"/>
        <v>239162082</v>
      </c>
      <c r="C10" s="3">
        <f t="shared" si="4"/>
        <v>239162082</v>
      </c>
      <c r="D10" s="3">
        <f t="shared" si="5"/>
        <v>49332630</v>
      </c>
      <c r="E10" s="3">
        <f t="shared" si="0"/>
        <v>20.627279034976791</v>
      </c>
      <c r="F10" s="3">
        <v>239162082</v>
      </c>
      <c r="G10" s="3">
        <v>239162082</v>
      </c>
      <c r="H10" s="3">
        <v>49332630</v>
      </c>
      <c r="I10" s="3">
        <f t="shared" si="1"/>
        <v>20.627279034976791</v>
      </c>
      <c r="J10" s="3">
        <v>0</v>
      </c>
      <c r="K10" s="3">
        <v>0</v>
      </c>
      <c r="L10" s="3">
        <v>0</v>
      </c>
      <c r="M10" s="3">
        <f t="shared" si="2"/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</row>
    <row r="11" spans="1:28" ht="15.75" customHeight="1" x14ac:dyDescent="0.25">
      <c r="A11" s="9" t="s">
        <v>7</v>
      </c>
      <c r="B11" s="3">
        <f t="shared" si="3"/>
        <v>407058291</v>
      </c>
      <c r="C11" s="3">
        <f t="shared" si="4"/>
        <v>407058291</v>
      </c>
      <c r="D11" s="3">
        <f t="shared" si="5"/>
        <v>86141920</v>
      </c>
      <c r="E11" s="3">
        <f t="shared" si="0"/>
        <v>21.162060054932034</v>
      </c>
      <c r="F11" s="3">
        <v>402666003</v>
      </c>
      <c r="G11" s="3">
        <v>402666003</v>
      </c>
      <c r="H11" s="3">
        <v>86141920</v>
      </c>
      <c r="I11" s="3">
        <f t="shared" si="1"/>
        <v>21.392896186470452</v>
      </c>
      <c r="J11" s="3">
        <v>4392288</v>
      </c>
      <c r="K11" s="3">
        <v>4392288</v>
      </c>
      <c r="L11" s="3">
        <v>0</v>
      </c>
      <c r="M11" s="3">
        <f t="shared" si="2"/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</row>
    <row r="12" spans="1:28" ht="15.75" customHeight="1" x14ac:dyDescent="0.25">
      <c r="A12" s="9" t="s">
        <v>8</v>
      </c>
      <c r="B12" s="3">
        <f t="shared" si="3"/>
        <v>305068355</v>
      </c>
      <c r="C12" s="3">
        <f t="shared" si="4"/>
        <v>305068355</v>
      </c>
      <c r="D12" s="3">
        <f t="shared" si="5"/>
        <v>62411840</v>
      </c>
      <c r="E12" s="3">
        <f t="shared" si="0"/>
        <v>20.458313350789858</v>
      </c>
      <c r="F12" s="3">
        <v>305068355</v>
      </c>
      <c r="G12" s="3">
        <v>305068355</v>
      </c>
      <c r="H12" s="3">
        <v>62411840</v>
      </c>
      <c r="I12" s="3">
        <f t="shared" si="1"/>
        <v>20.458313350789858</v>
      </c>
      <c r="J12" s="3">
        <v>0</v>
      </c>
      <c r="K12" s="3">
        <v>0</v>
      </c>
      <c r="L12" s="3">
        <v>0</v>
      </c>
      <c r="M12" s="3">
        <f t="shared" si="2"/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</row>
    <row r="13" spans="1:28" ht="15.75" customHeight="1" x14ac:dyDescent="0.25">
      <c r="A13" s="9" t="s">
        <v>9</v>
      </c>
      <c r="B13" s="3">
        <f t="shared" si="3"/>
        <v>81519827</v>
      </c>
      <c r="C13" s="3">
        <f t="shared" si="4"/>
        <v>81519827</v>
      </c>
      <c r="D13" s="3">
        <f t="shared" si="5"/>
        <v>21265380</v>
      </c>
      <c r="E13" s="3">
        <f t="shared" si="0"/>
        <v>26.086144662696597</v>
      </c>
      <c r="F13" s="3">
        <v>81519827</v>
      </c>
      <c r="G13" s="3">
        <v>81519827</v>
      </c>
      <c r="H13" s="3">
        <v>21265380</v>
      </c>
      <c r="I13" s="3">
        <f t="shared" si="1"/>
        <v>26.086144662696597</v>
      </c>
      <c r="J13" s="3">
        <v>0</v>
      </c>
      <c r="K13" s="3">
        <v>0</v>
      </c>
      <c r="L13" s="3">
        <v>0</v>
      </c>
      <c r="M13" s="3">
        <f t="shared" si="2"/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</row>
    <row r="14" spans="1:28" ht="15.75" customHeight="1" x14ac:dyDescent="0.25">
      <c r="A14" s="9" t="s">
        <v>10</v>
      </c>
      <c r="B14" s="3">
        <f t="shared" si="3"/>
        <v>539433099</v>
      </c>
      <c r="C14" s="3">
        <f t="shared" si="4"/>
        <v>539433099</v>
      </c>
      <c r="D14" s="3">
        <f t="shared" si="5"/>
        <v>133116690</v>
      </c>
      <c r="E14" s="3">
        <f t="shared" si="0"/>
        <v>24.677145367381321</v>
      </c>
      <c r="F14" s="3">
        <v>536393898</v>
      </c>
      <c r="G14" s="3">
        <v>536393898</v>
      </c>
      <c r="H14" s="3">
        <v>133116690</v>
      </c>
      <c r="I14" s="3">
        <f t="shared" si="1"/>
        <v>24.81696575899527</v>
      </c>
      <c r="J14" s="3">
        <v>3039201</v>
      </c>
      <c r="K14" s="3">
        <v>3039201</v>
      </c>
      <c r="L14" s="3">
        <v>0</v>
      </c>
      <c r="M14" s="3">
        <f t="shared" si="2"/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</row>
    <row r="15" spans="1:28" ht="15.75" customHeight="1" x14ac:dyDescent="0.25">
      <c r="A15" s="9" t="s">
        <v>11</v>
      </c>
      <c r="B15" s="3">
        <f t="shared" si="3"/>
        <v>288452002</v>
      </c>
      <c r="C15" s="3">
        <f t="shared" si="4"/>
        <v>288452002</v>
      </c>
      <c r="D15" s="3">
        <f t="shared" si="5"/>
        <v>56644510</v>
      </c>
      <c r="E15" s="3">
        <f t="shared" si="0"/>
        <v>19.637412674293035</v>
      </c>
      <c r="F15" s="3">
        <v>288452002</v>
      </c>
      <c r="G15" s="3">
        <v>288452002</v>
      </c>
      <c r="H15" s="3">
        <v>56644510</v>
      </c>
      <c r="I15" s="3">
        <f t="shared" si="1"/>
        <v>19.637412674293035</v>
      </c>
      <c r="J15" s="3">
        <v>0</v>
      </c>
      <c r="K15" s="3">
        <v>0</v>
      </c>
      <c r="L15" s="3">
        <v>0</v>
      </c>
      <c r="M15" s="3">
        <f t="shared" si="2"/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</row>
    <row r="16" spans="1:28" ht="15.75" customHeight="1" x14ac:dyDescent="0.25">
      <c r="A16" s="9" t="s">
        <v>12</v>
      </c>
      <c r="B16" s="3">
        <f t="shared" si="3"/>
        <v>83518973</v>
      </c>
      <c r="C16" s="3">
        <f t="shared" si="4"/>
        <v>83518973</v>
      </c>
      <c r="D16" s="3">
        <f t="shared" si="5"/>
        <v>10750000</v>
      </c>
      <c r="E16" s="3">
        <f t="shared" si="0"/>
        <v>12.871326854079012</v>
      </c>
      <c r="F16" s="3">
        <v>40660187</v>
      </c>
      <c r="G16" s="3">
        <v>40660187</v>
      </c>
      <c r="H16" s="3">
        <v>10750000</v>
      </c>
      <c r="I16" s="3">
        <f t="shared" si="1"/>
        <v>26.438638858202989</v>
      </c>
      <c r="J16" s="3">
        <v>42858786</v>
      </c>
      <c r="K16" s="3">
        <v>42858786</v>
      </c>
      <c r="L16" s="3">
        <v>0</v>
      </c>
      <c r="M16" s="3">
        <f t="shared" si="2"/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</row>
    <row r="17" spans="1:28" ht="15.75" customHeight="1" x14ac:dyDescent="0.25">
      <c r="A17" s="26" t="s">
        <v>13</v>
      </c>
      <c r="B17" s="3">
        <f t="shared" si="3"/>
        <v>393268172</v>
      </c>
      <c r="C17" s="3">
        <f t="shared" si="4"/>
        <v>393268172</v>
      </c>
      <c r="D17" s="3">
        <f t="shared" si="5"/>
        <v>75595170</v>
      </c>
      <c r="E17" s="3">
        <f t="shared" si="0"/>
        <v>19.222295467124656</v>
      </c>
      <c r="F17" s="3">
        <v>389575630</v>
      </c>
      <c r="G17" s="3">
        <v>389575630</v>
      </c>
      <c r="H17" s="3">
        <v>75595170</v>
      </c>
      <c r="I17" s="3">
        <f t="shared" si="1"/>
        <v>19.40449149758161</v>
      </c>
      <c r="J17" s="3">
        <v>3692542</v>
      </c>
      <c r="K17" s="3">
        <v>3692542</v>
      </c>
      <c r="L17" s="3">
        <v>0</v>
      </c>
      <c r="M17" s="3">
        <f t="shared" si="2"/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</row>
    <row r="18" spans="1:28" ht="15.75" customHeight="1" x14ac:dyDescent="0.25">
      <c r="A18" s="9" t="s">
        <v>21</v>
      </c>
      <c r="B18" s="3">
        <f t="shared" si="3"/>
        <v>50716933</v>
      </c>
      <c r="C18" s="3">
        <f t="shared" si="4"/>
        <v>50716933</v>
      </c>
      <c r="D18" s="3">
        <f t="shared" si="5"/>
        <v>5337880</v>
      </c>
      <c r="E18" s="3">
        <f t="shared" si="0"/>
        <v>10.524847786044161</v>
      </c>
      <c r="F18" s="3">
        <v>50716933</v>
      </c>
      <c r="G18" s="3">
        <v>50716933</v>
      </c>
      <c r="H18" s="3">
        <v>5337880</v>
      </c>
      <c r="I18" s="3">
        <f t="shared" si="1"/>
        <v>10.524847786044161</v>
      </c>
      <c r="J18" s="3">
        <v>0</v>
      </c>
      <c r="K18" s="3">
        <v>0</v>
      </c>
      <c r="L18" s="3">
        <v>0</v>
      </c>
      <c r="M18" s="3">
        <f t="shared" si="2"/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</row>
    <row r="19" spans="1:28" ht="15.75" customHeight="1" x14ac:dyDescent="0.25">
      <c r="A19" s="9" t="s">
        <v>14</v>
      </c>
      <c r="B19" s="3">
        <f t="shared" si="3"/>
        <v>218846401</v>
      </c>
      <c r="C19" s="3">
        <f t="shared" si="4"/>
        <v>218846401</v>
      </c>
      <c r="D19" s="3">
        <f t="shared" si="5"/>
        <v>42039370</v>
      </c>
      <c r="E19" s="3">
        <f t="shared" si="0"/>
        <v>19.209532260025604</v>
      </c>
      <c r="F19" s="3">
        <v>218846401</v>
      </c>
      <c r="G19" s="3">
        <v>218846401</v>
      </c>
      <c r="H19" s="3">
        <v>42039370</v>
      </c>
      <c r="I19" s="3">
        <f t="shared" si="1"/>
        <v>19.209532260025604</v>
      </c>
      <c r="J19" s="3">
        <v>0</v>
      </c>
      <c r="K19" s="3">
        <v>0</v>
      </c>
      <c r="L19" s="3">
        <v>0</v>
      </c>
      <c r="M19" s="3">
        <f t="shared" si="2"/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</row>
    <row r="20" spans="1:28" ht="15.75" customHeight="1" x14ac:dyDescent="0.25">
      <c r="A20" s="9" t="s">
        <v>15</v>
      </c>
      <c r="B20" s="3">
        <f t="shared" si="3"/>
        <v>174757254</v>
      </c>
      <c r="C20" s="3">
        <f t="shared" si="4"/>
        <v>174757254</v>
      </c>
      <c r="D20" s="3">
        <f t="shared" si="5"/>
        <v>34691480</v>
      </c>
      <c r="E20" s="3">
        <f t="shared" si="0"/>
        <v>19.851238907656445</v>
      </c>
      <c r="F20" s="3">
        <v>174757254</v>
      </c>
      <c r="G20" s="3">
        <v>174757254</v>
      </c>
      <c r="H20" s="3">
        <v>34691480</v>
      </c>
      <c r="I20" s="3">
        <f t="shared" si="1"/>
        <v>19.851238907656445</v>
      </c>
      <c r="J20" s="3">
        <v>0</v>
      </c>
      <c r="K20" s="3">
        <v>0</v>
      </c>
      <c r="L20" s="3">
        <v>0</v>
      </c>
      <c r="M20" s="3">
        <f t="shared" si="2"/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</row>
    <row r="21" spans="1:28" ht="15.75" customHeight="1" x14ac:dyDescent="0.25">
      <c r="A21" s="9" t="s">
        <v>16</v>
      </c>
      <c r="B21" s="3">
        <f t="shared" si="3"/>
        <v>118864631</v>
      </c>
      <c r="C21" s="3">
        <f t="shared" si="4"/>
        <v>118864631</v>
      </c>
      <c r="D21" s="3">
        <f t="shared" si="5"/>
        <v>21903570</v>
      </c>
      <c r="E21" s="3">
        <f t="shared" si="0"/>
        <v>18.427323431475592</v>
      </c>
      <c r="F21" s="3">
        <v>118864631</v>
      </c>
      <c r="G21" s="3">
        <v>118864631</v>
      </c>
      <c r="H21" s="3">
        <v>21903570</v>
      </c>
      <c r="I21" s="3">
        <f t="shared" si="1"/>
        <v>18.427323431475592</v>
      </c>
      <c r="J21" s="3">
        <v>0</v>
      </c>
      <c r="K21" s="3">
        <v>0</v>
      </c>
      <c r="L21" s="3">
        <v>0</v>
      </c>
      <c r="M21" s="3">
        <f t="shared" si="2"/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</row>
    <row r="22" spans="1:28" ht="15.75" customHeight="1" x14ac:dyDescent="0.25">
      <c r="A22" s="9" t="s">
        <v>17</v>
      </c>
      <c r="B22" s="3">
        <f t="shared" si="3"/>
        <v>55238807</v>
      </c>
      <c r="C22" s="3">
        <f t="shared" si="4"/>
        <v>55238807</v>
      </c>
      <c r="D22" s="3">
        <f t="shared" si="5"/>
        <v>20479120</v>
      </c>
      <c r="E22" s="3">
        <f t="shared" si="0"/>
        <v>37.073791256932829</v>
      </c>
      <c r="F22" s="3">
        <v>52306122</v>
      </c>
      <c r="G22" s="3">
        <v>52306122</v>
      </c>
      <c r="H22" s="3">
        <v>20479120</v>
      </c>
      <c r="I22" s="3">
        <f t="shared" si="1"/>
        <v>39.152434202635014</v>
      </c>
      <c r="J22" s="3">
        <v>2932685</v>
      </c>
      <c r="K22" s="3">
        <v>2932685</v>
      </c>
      <c r="L22" s="3">
        <v>0</v>
      </c>
      <c r="M22" s="3">
        <f t="shared" si="2"/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</row>
    <row r="23" spans="1:28" ht="15.75" customHeight="1" x14ac:dyDescent="0.25">
      <c r="A23" s="9" t="s">
        <v>18</v>
      </c>
      <c r="B23" s="3">
        <f t="shared" si="3"/>
        <v>73866316</v>
      </c>
      <c r="C23" s="3">
        <f t="shared" si="4"/>
        <v>73866316</v>
      </c>
      <c r="D23" s="3">
        <f t="shared" si="5"/>
        <v>13087170</v>
      </c>
      <c r="E23" s="3">
        <f t="shared" si="0"/>
        <v>17.717372015683036</v>
      </c>
      <c r="F23" s="3">
        <v>73866316</v>
      </c>
      <c r="G23" s="3">
        <v>73866316</v>
      </c>
      <c r="H23" s="3">
        <v>13087170</v>
      </c>
      <c r="I23" s="3">
        <f t="shared" si="1"/>
        <v>17.717372015683036</v>
      </c>
      <c r="J23" s="3">
        <v>0</v>
      </c>
      <c r="K23" s="3">
        <v>0</v>
      </c>
      <c r="L23" s="3">
        <v>0</v>
      </c>
      <c r="M23" s="3">
        <f t="shared" si="2"/>
        <v>0</v>
      </c>
      <c r="N23" s="3"/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</row>
    <row r="24" spans="1:28" s="11" customFormat="1" ht="15.75" customHeight="1" x14ac:dyDescent="0.25">
      <c r="A24" s="10" t="s">
        <v>19</v>
      </c>
      <c r="B24" s="1">
        <f>SUM(B7:B23)</f>
        <v>3537376082</v>
      </c>
      <c r="C24" s="1">
        <f>SUM(C7:C23)</f>
        <v>3537376082</v>
      </c>
      <c r="D24" s="1">
        <f>SUM(D7:D23)</f>
        <v>747256500</v>
      </c>
      <c r="E24" s="1">
        <f t="shared" si="0"/>
        <v>21.124598648202202</v>
      </c>
      <c r="F24" s="1">
        <f t="shared" ref="F24:J24" si="6">SUM(F7:F23)</f>
        <v>3460744322</v>
      </c>
      <c r="G24" s="1">
        <f t="shared" si="6"/>
        <v>3460744322</v>
      </c>
      <c r="H24" s="1">
        <f t="shared" si="6"/>
        <v>747256500</v>
      </c>
      <c r="I24" s="1">
        <f t="shared" si="1"/>
        <v>21.592363678809786</v>
      </c>
      <c r="J24" s="1">
        <f t="shared" si="6"/>
        <v>76631760</v>
      </c>
      <c r="K24" s="1">
        <f>SUM(K7:K23)</f>
        <v>76631760</v>
      </c>
      <c r="L24" s="1">
        <f>SUM(L7:L23)</f>
        <v>0</v>
      </c>
      <c r="M24" s="1">
        <f t="shared" si="2"/>
        <v>0</v>
      </c>
      <c r="N24" s="1">
        <f t="shared" ref="N24:S24" si="7">SUM(N7:N23)</f>
        <v>0</v>
      </c>
      <c r="O24" s="1">
        <f t="shared" si="7"/>
        <v>0</v>
      </c>
      <c r="P24" s="1">
        <f t="shared" si="7"/>
        <v>0</v>
      </c>
      <c r="Q24" s="1">
        <f t="shared" si="7"/>
        <v>0</v>
      </c>
      <c r="R24" s="1">
        <f>SUM(R7:R23)</f>
        <v>0</v>
      </c>
      <c r="S24" s="1">
        <f t="shared" si="7"/>
        <v>0</v>
      </c>
      <c r="T24" s="1">
        <f t="shared" ref="T24" si="8">SUM(T7:T23)</f>
        <v>0</v>
      </c>
      <c r="U24" s="1">
        <f>SUM(U7:U23)</f>
        <v>0</v>
      </c>
      <c r="V24" s="1">
        <f t="shared" ref="V24:W24" si="9">SUM(V7:V23)</f>
        <v>0</v>
      </c>
      <c r="W24" s="1">
        <f t="shared" si="9"/>
        <v>0</v>
      </c>
      <c r="X24" s="1">
        <f>SUM(X7:X23)</f>
        <v>0</v>
      </c>
      <c r="Y24" s="1">
        <f t="shared" ref="Y24:Z24" si="10">SUM(Y7:Y23)</f>
        <v>0</v>
      </c>
      <c r="Z24" s="1">
        <f t="shared" si="10"/>
        <v>0</v>
      </c>
      <c r="AA24" s="1">
        <f>SUM(AA7:AA23)</f>
        <v>0</v>
      </c>
      <c r="AB24" s="1">
        <f t="shared" ref="AB24" si="11">SUM(AB7:AB23)</f>
        <v>0</v>
      </c>
    </row>
    <row r="25" spans="1:28" x14ac:dyDescent="0.25">
      <c r="A25" s="7"/>
      <c r="B25" s="6"/>
      <c r="C25" s="6"/>
      <c r="D25" s="6"/>
      <c r="E25" s="6"/>
      <c r="F25" s="28"/>
      <c r="G25" s="29"/>
      <c r="H25" s="5"/>
      <c r="I25" s="5"/>
      <c r="J25" s="28"/>
      <c r="K25" s="29"/>
      <c r="L25" s="29"/>
      <c r="M25" s="5"/>
      <c r="N25" s="28"/>
      <c r="O25" s="29"/>
      <c r="P25" s="5"/>
      <c r="Q25" s="28"/>
      <c r="R25" s="29"/>
      <c r="S25" s="5"/>
      <c r="T25" s="28"/>
      <c r="U25" s="29"/>
      <c r="V25" s="5"/>
      <c r="W25" s="28"/>
      <c r="X25" s="29"/>
      <c r="Y25" s="5"/>
      <c r="Z25" s="28"/>
      <c r="AA25" s="29"/>
      <c r="AB25" s="5"/>
    </row>
    <row r="26" spans="1:28" x14ac:dyDescent="0.25">
      <c r="H26" s="5"/>
      <c r="I26" s="5"/>
      <c r="M26" s="5"/>
      <c r="P26" s="5"/>
      <c r="S26" s="5"/>
      <c r="V26" s="5"/>
      <c r="Y26" s="5"/>
      <c r="AB26" s="5"/>
    </row>
    <row r="27" spans="1:28" x14ac:dyDescent="0.25">
      <c r="B27" s="5"/>
    </row>
  </sheetData>
  <mergeCells count="11">
    <mergeCell ref="A2:M2"/>
    <mergeCell ref="B4:E5"/>
    <mergeCell ref="F5:I5"/>
    <mergeCell ref="A4:A6"/>
    <mergeCell ref="J5:M5"/>
    <mergeCell ref="F4:M4"/>
    <mergeCell ref="Z5:AB5"/>
    <mergeCell ref="T5:V5"/>
    <mergeCell ref="W5:Y5"/>
    <mergeCell ref="Q5:S5"/>
    <mergeCell ref="N5:P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35"/>
  <sheetViews>
    <sheetView tabSelected="1" zoomScale="85" zoomScaleNormal="85" workbookViewId="0">
      <pane xSplit="1" ySplit="6" topLeftCell="L7" activePane="bottomRight" state="frozen"/>
      <selection pane="topRight" activeCell="B1" sqref="B1"/>
      <selection pane="bottomLeft" activeCell="A6" sqref="A6"/>
      <selection pane="bottomRight" activeCell="O6" sqref="O6"/>
    </sheetView>
  </sheetViews>
  <sheetFormatPr defaultColWidth="9" defaultRowHeight="15" x14ac:dyDescent="0.25"/>
  <cols>
    <col min="1" max="1" width="36.5" style="14" customWidth="1"/>
    <col min="2" max="2" width="18.25" style="14" customWidth="1"/>
    <col min="3" max="3" width="20.875" style="14" customWidth="1"/>
    <col min="4" max="4" width="18.25" style="14" customWidth="1"/>
    <col min="5" max="5" width="11.125" style="14" customWidth="1"/>
    <col min="6" max="6" width="18.25" style="14" customWidth="1"/>
    <col min="7" max="7" width="19.5" style="14" customWidth="1"/>
    <col min="8" max="8" width="18.25" style="14" customWidth="1"/>
    <col min="9" max="9" width="10.875" style="14" customWidth="1"/>
    <col min="10" max="10" width="18.25" style="14" customWidth="1"/>
    <col min="11" max="11" width="20.5" style="14" customWidth="1"/>
    <col min="12" max="12" width="18.25" style="14" customWidth="1"/>
    <col min="13" max="13" width="10.5" style="14" customWidth="1"/>
    <col min="14" max="14" width="18.25" style="14" customWidth="1"/>
    <col min="15" max="15" width="20.125" style="14" customWidth="1"/>
    <col min="16" max="16" width="18.25" style="14" customWidth="1"/>
    <col min="17" max="17" width="11.25" style="14" customWidth="1"/>
    <col min="18" max="18" width="18.25" style="14" customWidth="1"/>
    <col min="19" max="19" width="19.875" style="14" customWidth="1"/>
    <col min="20" max="20" width="18.25" style="14" customWidth="1"/>
    <col min="21" max="21" width="10.75" style="14" customWidth="1"/>
    <col min="22" max="22" width="18.25" style="14" customWidth="1"/>
    <col min="23" max="23" width="20" style="14" customWidth="1"/>
    <col min="24" max="24" width="18.25" style="14" customWidth="1"/>
    <col min="25" max="25" width="11.25" style="14" customWidth="1"/>
    <col min="26" max="26" width="18.25" style="14" customWidth="1"/>
    <col min="27" max="27" width="20.375" style="14" customWidth="1"/>
    <col min="28" max="28" width="18.25" style="14" customWidth="1"/>
    <col min="29" max="29" width="10.75" style="14" customWidth="1"/>
    <col min="30" max="30" width="18.25" style="14" customWidth="1"/>
    <col min="31" max="31" width="19.75" style="14" customWidth="1"/>
    <col min="32" max="32" width="18.25" style="14" customWidth="1"/>
    <col min="33" max="33" width="10.625" style="14" customWidth="1"/>
    <col min="34" max="34" width="18.25" style="14" customWidth="1"/>
    <col min="35" max="35" width="19.625" style="14" customWidth="1"/>
    <col min="36" max="36" width="18.25" style="14" customWidth="1"/>
    <col min="37" max="37" width="11.375" style="14" customWidth="1"/>
    <col min="38" max="38" width="18.25" style="14" customWidth="1"/>
    <col min="39" max="39" width="20.625" style="14" customWidth="1"/>
    <col min="40" max="40" width="18.25" style="14" customWidth="1"/>
    <col min="41" max="41" width="11.5" style="14" customWidth="1"/>
    <col min="42" max="42" width="18.25" style="14" customWidth="1"/>
    <col min="43" max="43" width="20.125" style="14" customWidth="1"/>
    <col min="44" max="44" width="18.25" style="14" customWidth="1"/>
    <col min="45" max="45" width="11.25" style="14" customWidth="1"/>
    <col min="46" max="46" width="18.25" style="14" customWidth="1"/>
    <col min="47" max="47" width="19.75" style="14" customWidth="1"/>
    <col min="48" max="48" width="18.25" style="14" customWidth="1"/>
    <col min="49" max="49" width="12.5" style="14" customWidth="1"/>
    <col min="50" max="50" width="18.25" style="83" customWidth="1"/>
    <col min="51" max="51" width="19.75" style="83" customWidth="1"/>
    <col min="52" max="52" width="18.25" style="83" customWidth="1"/>
    <col min="53" max="53" width="12.5" style="83" customWidth="1"/>
    <col min="54" max="54" width="18.25" style="83" customWidth="1"/>
    <col min="55" max="55" width="19.75" style="83" customWidth="1"/>
    <col min="56" max="56" width="18.25" style="83" customWidth="1"/>
    <col min="57" max="57" width="12.5" style="83" customWidth="1"/>
    <col min="58" max="16384" width="9" style="14"/>
  </cols>
  <sheetData>
    <row r="1" spans="1:57" x14ac:dyDescent="0.25">
      <c r="BB1" s="83" t="s">
        <v>139</v>
      </c>
    </row>
    <row r="2" spans="1:57" s="84" customFormat="1" ht="28.5" customHeight="1" x14ac:dyDescent="0.25">
      <c r="A2" s="101" t="s">
        <v>135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24"/>
      <c r="O2" s="24"/>
      <c r="Q2" s="24"/>
      <c r="R2" s="24"/>
      <c r="T2" s="24"/>
      <c r="U2" s="24"/>
      <c r="W2" s="24"/>
      <c r="X2" s="24"/>
      <c r="Z2" s="24"/>
      <c r="AA2" s="24"/>
    </row>
    <row r="3" spans="1:57" x14ac:dyDescent="0.25">
      <c r="A3" s="14" t="s">
        <v>2</v>
      </c>
    </row>
    <row r="4" spans="1:57" ht="15" customHeight="1" x14ac:dyDescent="0.25">
      <c r="A4" s="111" t="s">
        <v>1</v>
      </c>
      <c r="B4" s="102" t="s">
        <v>102</v>
      </c>
      <c r="C4" s="103"/>
      <c r="D4" s="103"/>
      <c r="E4" s="103"/>
      <c r="F4" s="94"/>
      <c r="G4" s="94"/>
      <c r="H4" s="94"/>
      <c r="I4" s="94"/>
      <c r="J4" s="94"/>
      <c r="K4" s="94"/>
      <c r="L4" s="94"/>
      <c r="M4" s="94"/>
      <c r="N4" s="41"/>
      <c r="O4" s="41"/>
      <c r="P4" s="94"/>
      <c r="Q4" s="94"/>
      <c r="R4" s="41"/>
      <c r="S4" s="41"/>
      <c r="T4" s="41"/>
      <c r="U4" s="41"/>
      <c r="V4" s="41"/>
      <c r="W4" s="41"/>
      <c r="X4" s="41"/>
      <c r="Y4" s="41"/>
      <c r="Z4" s="41"/>
      <c r="AA4" s="94" t="s">
        <v>0</v>
      </c>
      <c r="AB4" s="41"/>
      <c r="AC4" s="41"/>
      <c r="AD4" s="41"/>
      <c r="AE4" s="41"/>
      <c r="AF4" s="41"/>
      <c r="AG4" s="41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3"/>
      <c r="AX4" s="92"/>
      <c r="AY4" s="92"/>
      <c r="AZ4" s="92"/>
      <c r="BA4" s="93"/>
      <c r="BB4" s="92"/>
      <c r="BC4" s="92"/>
      <c r="BD4" s="92"/>
      <c r="BE4" s="93"/>
    </row>
    <row r="5" spans="1:57" ht="72.75" customHeight="1" x14ac:dyDescent="0.25">
      <c r="A5" s="111"/>
      <c r="B5" s="105"/>
      <c r="C5" s="106"/>
      <c r="D5" s="106"/>
      <c r="E5" s="106"/>
      <c r="F5" s="119" t="s">
        <v>136</v>
      </c>
      <c r="G5" s="120"/>
      <c r="H5" s="120"/>
      <c r="I5" s="121"/>
      <c r="J5" s="119" t="s">
        <v>145</v>
      </c>
      <c r="K5" s="120"/>
      <c r="L5" s="120"/>
      <c r="M5" s="121"/>
      <c r="N5" s="108" t="s">
        <v>107</v>
      </c>
      <c r="O5" s="109"/>
      <c r="P5" s="109"/>
      <c r="Q5" s="110"/>
      <c r="R5" s="113" t="s">
        <v>160</v>
      </c>
      <c r="S5" s="114"/>
      <c r="T5" s="114"/>
      <c r="U5" s="115"/>
      <c r="V5" s="113" t="s">
        <v>147</v>
      </c>
      <c r="W5" s="114"/>
      <c r="X5" s="114"/>
      <c r="Y5" s="115"/>
      <c r="Z5" s="116" t="s">
        <v>109</v>
      </c>
      <c r="AA5" s="117"/>
      <c r="AB5" s="117"/>
      <c r="AC5" s="118"/>
      <c r="AD5" s="113" t="s">
        <v>144</v>
      </c>
      <c r="AE5" s="114"/>
      <c r="AF5" s="114"/>
      <c r="AG5" s="115"/>
      <c r="AH5" s="116" t="s">
        <v>146</v>
      </c>
      <c r="AI5" s="117"/>
      <c r="AJ5" s="117"/>
      <c r="AK5" s="118"/>
      <c r="AL5" s="108" t="s">
        <v>108</v>
      </c>
      <c r="AM5" s="109"/>
      <c r="AN5" s="109"/>
      <c r="AO5" s="110"/>
      <c r="AP5" s="108" t="s">
        <v>138</v>
      </c>
      <c r="AQ5" s="109"/>
      <c r="AR5" s="109"/>
      <c r="AS5" s="110"/>
      <c r="AT5" s="112" t="s">
        <v>106</v>
      </c>
      <c r="AU5" s="112"/>
      <c r="AV5" s="112"/>
      <c r="AW5" s="112"/>
      <c r="AX5" s="112" t="s">
        <v>137</v>
      </c>
      <c r="AY5" s="112"/>
      <c r="AZ5" s="112"/>
      <c r="BA5" s="112"/>
      <c r="BB5" s="112" t="s">
        <v>140</v>
      </c>
      <c r="BC5" s="112"/>
      <c r="BD5" s="112"/>
      <c r="BE5" s="112"/>
    </row>
    <row r="6" spans="1:57" ht="141.75" customHeight="1" x14ac:dyDescent="0.25">
      <c r="A6" s="111"/>
      <c r="B6" s="40" t="s">
        <v>133</v>
      </c>
      <c r="C6" s="43" t="s">
        <v>131</v>
      </c>
      <c r="D6" s="40" t="s">
        <v>132</v>
      </c>
      <c r="E6" s="43" t="s">
        <v>99</v>
      </c>
      <c r="F6" s="40" t="s">
        <v>133</v>
      </c>
      <c r="G6" s="43" t="s">
        <v>131</v>
      </c>
      <c r="H6" s="40" t="s">
        <v>132</v>
      </c>
      <c r="I6" s="43" t="s">
        <v>99</v>
      </c>
      <c r="J6" s="40" t="s">
        <v>133</v>
      </c>
      <c r="K6" s="43" t="s">
        <v>131</v>
      </c>
      <c r="L6" s="40" t="s">
        <v>132</v>
      </c>
      <c r="M6" s="43" t="s">
        <v>99</v>
      </c>
      <c r="N6" s="40" t="s">
        <v>133</v>
      </c>
      <c r="O6" s="43" t="s">
        <v>131</v>
      </c>
      <c r="P6" s="40" t="s">
        <v>132</v>
      </c>
      <c r="Q6" s="43" t="s">
        <v>99</v>
      </c>
      <c r="R6" s="40" t="s">
        <v>133</v>
      </c>
      <c r="S6" s="43" t="s">
        <v>131</v>
      </c>
      <c r="T6" s="40" t="s">
        <v>132</v>
      </c>
      <c r="U6" s="43" t="s">
        <v>99</v>
      </c>
      <c r="V6" s="40" t="s">
        <v>133</v>
      </c>
      <c r="W6" s="43" t="s">
        <v>131</v>
      </c>
      <c r="X6" s="40" t="s">
        <v>132</v>
      </c>
      <c r="Y6" s="43" t="s">
        <v>99</v>
      </c>
      <c r="Z6" s="40" t="s">
        <v>133</v>
      </c>
      <c r="AA6" s="43" t="s">
        <v>131</v>
      </c>
      <c r="AB6" s="40" t="s">
        <v>132</v>
      </c>
      <c r="AC6" s="43" t="s">
        <v>99</v>
      </c>
      <c r="AD6" s="40" t="s">
        <v>133</v>
      </c>
      <c r="AE6" s="43" t="s">
        <v>131</v>
      </c>
      <c r="AF6" s="40" t="s">
        <v>132</v>
      </c>
      <c r="AG6" s="43" t="s">
        <v>99</v>
      </c>
      <c r="AH6" s="40" t="s">
        <v>133</v>
      </c>
      <c r="AI6" s="43" t="s">
        <v>131</v>
      </c>
      <c r="AJ6" s="40" t="s">
        <v>132</v>
      </c>
      <c r="AK6" s="43" t="s">
        <v>99</v>
      </c>
      <c r="AL6" s="40" t="s">
        <v>133</v>
      </c>
      <c r="AM6" s="43" t="s">
        <v>131</v>
      </c>
      <c r="AN6" s="40" t="s">
        <v>132</v>
      </c>
      <c r="AO6" s="43" t="s">
        <v>99</v>
      </c>
      <c r="AP6" s="40" t="s">
        <v>133</v>
      </c>
      <c r="AQ6" s="43" t="s">
        <v>131</v>
      </c>
      <c r="AR6" s="40" t="s">
        <v>132</v>
      </c>
      <c r="AS6" s="43" t="s">
        <v>99</v>
      </c>
      <c r="AT6" s="40" t="s">
        <v>133</v>
      </c>
      <c r="AU6" s="40" t="s">
        <v>131</v>
      </c>
      <c r="AV6" s="40" t="s">
        <v>132</v>
      </c>
      <c r="AW6" s="40" t="s">
        <v>99</v>
      </c>
      <c r="AX6" s="40" t="s">
        <v>133</v>
      </c>
      <c r="AY6" s="40" t="s">
        <v>131</v>
      </c>
      <c r="AZ6" s="40" t="s">
        <v>132</v>
      </c>
      <c r="BA6" s="40" t="s">
        <v>99</v>
      </c>
      <c r="BB6" s="40" t="s">
        <v>133</v>
      </c>
      <c r="BC6" s="43" t="s">
        <v>131</v>
      </c>
      <c r="BD6" s="40" t="s">
        <v>132</v>
      </c>
      <c r="BE6" s="43" t="s">
        <v>99</v>
      </c>
    </row>
    <row r="7" spans="1:57" ht="16.5" customHeight="1" x14ac:dyDescent="0.25">
      <c r="A7" s="13" t="s">
        <v>3</v>
      </c>
      <c r="B7" s="3">
        <f>SUM(F7+J7+N7+R7+V7+Z7+AD7+AH7+AL7+AP7+AT7+AX7+BB7)</f>
        <v>211039508.26000002</v>
      </c>
      <c r="C7" s="3">
        <f>SUM(G7,K7,O7,S7,W7,AA7,AE7,AI7,AM7,AQ7,AU7,AY7,BC7)</f>
        <v>212350813.53000003</v>
      </c>
      <c r="D7" s="3">
        <f>SUM(H7,L7,P7,T7,X7,AB7,AF7,AJ7,AN7,AR7,AV7,AZ7,BD7)</f>
        <v>79013790.440000013</v>
      </c>
      <c r="E7" s="3">
        <f t="shared" ref="E7:E29" si="0">IF(C7&gt;0,D7/C7*100,0)</f>
        <v>37.209082991733993</v>
      </c>
      <c r="F7" s="3">
        <v>85412743.920000002</v>
      </c>
      <c r="G7" s="16">
        <v>85412743.920000002</v>
      </c>
      <c r="H7" s="37">
        <v>26089147.18</v>
      </c>
      <c r="I7" s="37">
        <f t="shared" ref="I7:I29" si="1">IF(G7&gt;0,H7/G7*100,0)</f>
        <v>30.544794585262164</v>
      </c>
      <c r="J7" s="37">
        <v>0</v>
      </c>
      <c r="K7" s="37">
        <v>666440.53</v>
      </c>
      <c r="L7" s="16">
        <v>666440.53</v>
      </c>
      <c r="M7" s="2">
        <f t="shared" ref="M7:M29" si="2">IF(K7&gt;0,L7/K7*100,0)</f>
        <v>100</v>
      </c>
      <c r="N7" s="2">
        <v>29262442.550000001</v>
      </c>
      <c r="O7" s="2">
        <v>29262442.550000001</v>
      </c>
      <c r="P7" s="2">
        <v>29262442.550000001</v>
      </c>
      <c r="Q7" s="2">
        <f t="shared" ref="Q7:Q29" si="3">IF(O7&gt;0,P7/O7*100,0)</f>
        <v>100</v>
      </c>
      <c r="R7" s="2">
        <v>41964962.719999999</v>
      </c>
      <c r="S7" s="2">
        <v>41964962.719999999</v>
      </c>
      <c r="T7" s="2">
        <v>0</v>
      </c>
      <c r="U7" s="2">
        <f t="shared" ref="U7:U29" si="4">IF(S7&gt;0,T7/S7*100,0)</f>
        <v>0</v>
      </c>
      <c r="V7" s="2">
        <v>4684166.74</v>
      </c>
      <c r="W7" s="2">
        <v>4684166.74</v>
      </c>
      <c r="X7" s="2">
        <v>4684166.74</v>
      </c>
      <c r="Y7" s="2">
        <f t="shared" ref="Y7:Y29" si="5">IF(W7&gt;0,X7/W7*100,0)</f>
        <v>100</v>
      </c>
      <c r="Z7" s="2">
        <v>22240100</v>
      </c>
      <c r="AA7" s="2">
        <v>22240100</v>
      </c>
      <c r="AB7" s="2">
        <v>0</v>
      </c>
      <c r="AC7" s="2">
        <f t="shared" ref="AC7:AC29" si="6">IF(AA7&gt;0,AB7/AA7*100,0)</f>
        <v>0</v>
      </c>
      <c r="AD7" s="2">
        <v>6861818.1799999997</v>
      </c>
      <c r="AE7" s="2">
        <v>6861818.1799999997</v>
      </c>
      <c r="AF7" s="2">
        <v>0</v>
      </c>
      <c r="AG7" s="2">
        <f t="shared" ref="AG7:AG29" si="7">IF(AE7&gt;0,AF7/AE7*100,0)</f>
        <v>0</v>
      </c>
      <c r="AH7" s="2">
        <v>0</v>
      </c>
      <c r="AI7" s="2">
        <v>644864.74</v>
      </c>
      <c r="AJ7" s="2">
        <v>644864.74</v>
      </c>
      <c r="AK7" s="2">
        <f t="shared" ref="AK7:AK29" si="8">IF(AI7&gt;0,AJ7/AI7*100,0)</f>
        <v>100</v>
      </c>
      <c r="AL7" s="2">
        <v>12621274.15</v>
      </c>
      <c r="AM7" s="2">
        <v>12621274.15</v>
      </c>
      <c r="AN7" s="2">
        <v>12621274.15</v>
      </c>
      <c r="AO7" s="2">
        <f t="shared" ref="AO7:AO29" si="9">IF(AM7&gt;0,AN7/AM7*100,0)</f>
        <v>100</v>
      </c>
      <c r="AP7" s="2">
        <v>0</v>
      </c>
      <c r="AQ7" s="2">
        <v>0</v>
      </c>
      <c r="AR7" s="25">
        <v>0</v>
      </c>
      <c r="AS7" s="25">
        <f t="shared" ref="AS7:AS29" si="10">IF(AQ7&gt;0,AR7/AQ7*100,0)</f>
        <v>0</v>
      </c>
      <c r="AT7" s="2">
        <v>0</v>
      </c>
      <c r="AU7" s="2">
        <v>0</v>
      </c>
      <c r="AV7" s="2">
        <v>0</v>
      </c>
      <c r="AW7" s="2">
        <f t="shared" ref="AW7:AW28" si="11">IF(AU7&gt;0,AV7/AU7*100,0)</f>
        <v>0</v>
      </c>
      <c r="AX7" s="2">
        <v>7992000</v>
      </c>
      <c r="AY7" s="2">
        <v>7992000</v>
      </c>
      <c r="AZ7" s="2">
        <v>5045454.55</v>
      </c>
      <c r="BA7" s="2">
        <f t="shared" ref="BA7:BA28" si="12">IF(AY7&gt;0,AZ7/AY7*100,0)</f>
        <v>63.131313188188187</v>
      </c>
      <c r="BB7" s="25">
        <v>0</v>
      </c>
      <c r="BC7" s="2">
        <v>0</v>
      </c>
      <c r="BD7" s="2">
        <v>0</v>
      </c>
      <c r="BE7" s="25">
        <f t="shared" ref="BE7:BE28" si="13">IF(BC7&gt;0,BD7/BC7*100,0)</f>
        <v>0</v>
      </c>
    </row>
    <row r="8" spans="1:57" ht="15.75" customHeight="1" x14ac:dyDescent="0.25">
      <c r="A8" s="13" t="s">
        <v>4</v>
      </c>
      <c r="B8" s="3">
        <f t="shared" ref="B8:B28" si="14">SUM(F8+J8+N8+R8+V8+Z8+AD8+AH8+AL8+AP8+AT8+AX8+BB8)</f>
        <v>6929192179.5599995</v>
      </c>
      <c r="C8" s="3">
        <f t="shared" ref="C8:C28" si="15">SUM(G8,K8,O8,S8,W8,AA8,AE8,AI8,AM8,AQ8,AU8,AY8,BC8)</f>
        <v>6929192179.5599995</v>
      </c>
      <c r="D8" s="3">
        <f t="shared" ref="D8:D28" si="16">SUM(H8,L8,P8,T8,X8,AB8,AF8,AJ8,AN8,AR8,AV8,AZ8,BD8)</f>
        <v>1638517403.6199999</v>
      </c>
      <c r="E8" s="3">
        <f t="shared" si="0"/>
        <v>23.646586227661029</v>
      </c>
      <c r="F8" s="3">
        <v>478141883.27999997</v>
      </c>
      <c r="G8" s="3">
        <v>478141883.27999997</v>
      </c>
      <c r="H8" s="37">
        <v>141169929.68000001</v>
      </c>
      <c r="I8" s="37">
        <f t="shared" si="1"/>
        <v>29.524694367201228</v>
      </c>
      <c r="J8" s="37">
        <v>0</v>
      </c>
      <c r="K8" s="37">
        <v>0</v>
      </c>
      <c r="L8" s="3">
        <v>0</v>
      </c>
      <c r="M8" s="2">
        <f t="shared" si="2"/>
        <v>0</v>
      </c>
      <c r="N8" s="2">
        <v>164274738.90000001</v>
      </c>
      <c r="O8" s="2">
        <v>164274738.90000001</v>
      </c>
      <c r="P8" s="2">
        <v>164274738.90000001</v>
      </c>
      <c r="Q8" s="2">
        <f t="shared" si="3"/>
        <v>100</v>
      </c>
      <c r="R8" s="25">
        <v>0</v>
      </c>
      <c r="S8" s="25">
        <v>0</v>
      </c>
      <c r="T8" s="25">
        <v>0</v>
      </c>
      <c r="U8" s="2">
        <f t="shared" si="4"/>
        <v>0</v>
      </c>
      <c r="V8" s="25">
        <v>0</v>
      </c>
      <c r="W8" s="25">
        <v>0</v>
      </c>
      <c r="X8" s="25">
        <v>0</v>
      </c>
      <c r="Y8" s="2">
        <f t="shared" si="5"/>
        <v>0</v>
      </c>
      <c r="Z8" s="25">
        <v>0</v>
      </c>
      <c r="AA8" s="25">
        <v>0</v>
      </c>
      <c r="AB8" s="25">
        <v>0</v>
      </c>
      <c r="AC8" s="2">
        <f t="shared" si="6"/>
        <v>0</v>
      </c>
      <c r="AD8" s="25">
        <v>0</v>
      </c>
      <c r="AE8" s="2">
        <v>0</v>
      </c>
      <c r="AF8" s="2">
        <v>0</v>
      </c>
      <c r="AG8" s="2">
        <f t="shared" si="7"/>
        <v>0</v>
      </c>
      <c r="AH8" s="25">
        <v>0</v>
      </c>
      <c r="AI8" s="25">
        <v>0</v>
      </c>
      <c r="AJ8" s="25">
        <v>0</v>
      </c>
      <c r="AK8" s="2">
        <f t="shared" si="8"/>
        <v>0</v>
      </c>
      <c r="AL8" s="2">
        <v>229633111.38</v>
      </c>
      <c r="AM8" s="2">
        <v>229633111.38</v>
      </c>
      <c r="AN8" s="2">
        <v>0</v>
      </c>
      <c r="AO8" s="2">
        <f t="shared" si="9"/>
        <v>0</v>
      </c>
      <c r="AP8" s="25">
        <v>0</v>
      </c>
      <c r="AQ8" s="25">
        <v>0</v>
      </c>
      <c r="AR8" s="25">
        <v>0</v>
      </c>
      <c r="AS8" s="25">
        <f t="shared" si="10"/>
        <v>0</v>
      </c>
      <c r="AT8" s="2">
        <v>6057142446</v>
      </c>
      <c r="AU8" s="2">
        <v>6057142446</v>
      </c>
      <c r="AV8" s="2">
        <v>1333072735.04</v>
      </c>
      <c r="AW8" s="2">
        <f t="shared" si="11"/>
        <v>22.008277779901494</v>
      </c>
      <c r="AX8" s="2">
        <v>0</v>
      </c>
      <c r="AY8" s="2">
        <v>0</v>
      </c>
      <c r="AZ8" s="2">
        <v>0</v>
      </c>
      <c r="BA8" s="2">
        <f t="shared" si="12"/>
        <v>0</v>
      </c>
      <c r="BB8" s="2">
        <v>0</v>
      </c>
      <c r="BC8" s="2">
        <v>0</v>
      </c>
      <c r="BD8" s="2">
        <v>0</v>
      </c>
      <c r="BE8" s="25">
        <f t="shared" si="13"/>
        <v>0</v>
      </c>
    </row>
    <row r="9" spans="1:57" ht="15.75" customHeight="1" x14ac:dyDescent="0.25">
      <c r="A9" s="13" t="s">
        <v>5</v>
      </c>
      <c r="B9" s="3">
        <f t="shared" si="14"/>
        <v>135741443.94999999</v>
      </c>
      <c r="C9" s="3">
        <f t="shared" si="15"/>
        <v>135846180.78999999</v>
      </c>
      <c r="D9" s="3">
        <f t="shared" si="16"/>
        <v>58631142.359999999</v>
      </c>
      <c r="E9" s="3">
        <f t="shared" si="0"/>
        <v>43.159949009266512</v>
      </c>
      <c r="F9" s="3">
        <v>97342555.120000005</v>
      </c>
      <c r="G9" s="3">
        <v>97342555.120000005</v>
      </c>
      <c r="H9" s="37">
        <v>30152470.57</v>
      </c>
      <c r="I9" s="37">
        <f t="shared" si="1"/>
        <v>30.975630887055761</v>
      </c>
      <c r="J9" s="37">
        <v>0</v>
      </c>
      <c r="K9" s="37">
        <v>104736.84</v>
      </c>
      <c r="L9" s="3">
        <v>104736.84</v>
      </c>
      <c r="M9" s="25">
        <f t="shared" si="2"/>
        <v>100</v>
      </c>
      <c r="N9" s="2">
        <v>18621554.350000001</v>
      </c>
      <c r="O9" s="2">
        <v>18621554.350000001</v>
      </c>
      <c r="P9" s="2">
        <v>18621554.350000001</v>
      </c>
      <c r="Q9" s="2">
        <f t="shared" si="3"/>
        <v>100</v>
      </c>
      <c r="R9" s="25">
        <v>0</v>
      </c>
      <c r="S9" s="25">
        <v>0</v>
      </c>
      <c r="T9" s="25">
        <v>0</v>
      </c>
      <c r="U9" s="2">
        <f t="shared" si="4"/>
        <v>0</v>
      </c>
      <c r="V9" s="25">
        <v>4706926.05</v>
      </c>
      <c r="W9" s="25">
        <v>4706926.05</v>
      </c>
      <c r="X9" s="25">
        <v>4706926.05</v>
      </c>
      <c r="Y9" s="2">
        <f t="shared" si="5"/>
        <v>100</v>
      </c>
      <c r="Z9" s="25">
        <v>0</v>
      </c>
      <c r="AA9" s="25">
        <v>0</v>
      </c>
      <c r="AB9" s="25">
        <v>0</v>
      </c>
      <c r="AC9" s="2">
        <f t="shared" si="6"/>
        <v>0</v>
      </c>
      <c r="AD9" s="25">
        <v>0</v>
      </c>
      <c r="AE9" s="2">
        <v>0</v>
      </c>
      <c r="AF9" s="2">
        <v>0</v>
      </c>
      <c r="AG9" s="2">
        <f t="shared" si="7"/>
        <v>0</v>
      </c>
      <c r="AH9" s="25">
        <v>0</v>
      </c>
      <c r="AI9" s="25">
        <v>0</v>
      </c>
      <c r="AJ9" s="25">
        <v>0</v>
      </c>
      <c r="AK9" s="2">
        <f t="shared" si="8"/>
        <v>0</v>
      </c>
      <c r="AL9" s="2">
        <v>7078408.4299999997</v>
      </c>
      <c r="AM9" s="2">
        <v>7078408.4299999997</v>
      </c>
      <c r="AN9" s="2">
        <v>0</v>
      </c>
      <c r="AO9" s="2">
        <f t="shared" si="9"/>
        <v>0</v>
      </c>
      <c r="AP9" s="25">
        <v>0</v>
      </c>
      <c r="AQ9" s="25">
        <v>0</v>
      </c>
      <c r="AR9" s="25">
        <v>0</v>
      </c>
      <c r="AS9" s="25">
        <f t="shared" si="10"/>
        <v>0</v>
      </c>
      <c r="AT9" s="2">
        <v>0</v>
      </c>
      <c r="AU9" s="2">
        <v>0</v>
      </c>
      <c r="AV9" s="2">
        <v>0</v>
      </c>
      <c r="AW9" s="2">
        <f t="shared" si="11"/>
        <v>0</v>
      </c>
      <c r="AX9" s="2">
        <v>7992000</v>
      </c>
      <c r="AY9" s="2">
        <v>7992000</v>
      </c>
      <c r="AZ9" s="2">
        <v>5045454.55</v>
      </c>
      <c r="BA9" s="2">
        <f t="shared" si="12"/>
        <v>63.131313188188187</v>
      </c>
      <c r="BB9" s="25">
        <v>0</v>
      </c>
      <c r="BC9" s="25">
        <v>0</v>
      </c>
      <c r="BD9" s="25">
        <v>0</v>
      </c>
      <c r="BE9" s="25">
        <f t="shared" si="13"/>
        <v>0</v>
      </c>
    </row>
    <row r="10" spans="1:57" ht="15.75" customHeight="1" x14ac:dyDescent="0.25">
      <c r="A10" s="12" t="s">
        <v>6</v>
      </c>
      <c r="B10" s="3">
        <f t="shared" si="14"/>
        <v>50673007.230000004</v>
      </c>
      <c r="C10" s="3">
        <f t="shared" si="15"/>
        <v>51950796.710000008</v>
      </c>
      <c r="D10" s="3">
        <f t="shared" si="16"/>
        <v>21818492.59</v>
      </c>
      <c r="E10" s="3">
        <f t="shared" si="0"/>
        <v>41.998379181353648</v>
      </c>
      <c r="F10" s="3">
        <v>28963373.309999999</v>
      </c>
      <c r="G10" s="3">
        <v>28963373.309999999</v>
      </c>
      <c r="H10" s="37">
        <v>6707548.4500000002</v>
      </c>
      <c r="I10" s="37">
        <f t="shared" si="1"/>
        <v>23.15872663797807</v>
      </c>
      <c r="J10" s="37">
        <v>0</v>
      </c>
      <c r="K10" s="37">
        <v>1277789.48</v>
      </c>
      <c r="L10" s="3">
        <v>1277789.48</v>
      </c>
      <c r="M10" s="2">
        <f t="shared" si="2"/>
        <v>100</v>
      </c>
      <c r="N10" s="2">
        <v>13833154.66</v>
      </c>
      <c r="O10" s="2">
        <v>13833154.66</v>
      </c>
      <c r="P10" s="2">
        <v>13833154.66</v>
      </c>
      <c r="Q10" s="2">
        <f t="shared" si="3"/>
        <v>100</v>
      </c>
      <c r="R10" s="25">
        <v>0</v>
      </c>
      <c r="S10" s="25">
        <v>0</v>
      </c>
      <c r="T10" s="25">
        <v>0</v>
      </c>
      <c r="U10" s="2">
        <f t="shared" si="4"/>
        <v>0</v>
      </c>
      <c r="V10" s="25">
        <v>0</v>
      </c>
      <c r="W10" s="25">
        <v>0</v>
      </c>
      <c r="X10" s="25">
        <v>0</v>
      </c>
      <c r="Y10" s="2">
        <f t="shared" si="5"/>
        <v>0</v>
      </c>
      <c r="Z10" s="25">
        <v>0</v>
      </c>
      <c r="AA10" s="25">
        <v>0</v>
      </c>
      <c r="AB10" s="25">
        <v>0</v>
      </c>
      <c r="AC10" s="2">
        <f t="shared" si="6"/>
        <v>0</v>
      </c>
      <c r="AD10" s="25">
        <v>3834545.45</v>
      </c>
      <c r="AE10" s="2">
        <v>3834545.45</v>
      </c>
      <c r="AF10" s="2">
        <v>0</v>
      </c>
      <c r="AG10" s="2">
        <f t="shared" si="7"/>
        <v>0</v>
      </c>
      <c r="AH10" s="25">
        <v>0</v>
      </c>
      <c r="AI10" s="25">
        <v>0</v>
      </c>
      <c r="AJ10" s="25">
        <v>0</v>
      </c>
      <c r="AK10" s="2">
        <f t="shared" si="8"/>
        <v>0</v>
      </c>
      <c r="AL10" s="2">
        <v>4041933.81</v>
      </c>
      <c r="AM10" s="2">
        <v>4041933.81</v>
      </c>
      <c r="AN10" s="2">
        <v>0</v>
      </c>
      <c r="AO10" s="2">
        <f t="shared" si="9"/>
        <v>0</v>
      </c>
      <c r="AP10" s="25">
        <v>0</v>
      </c>
      <c r="AQ10" s="25">
        <v>0</v>
      </c>
      <c r="AR10" s="2">
        <v>0</v>
      </c>
      <c r="AS10" s="25">
        <f t="shared" si="10"/>
        <v>0</v>
      </c>
      <c r="AT10" s="2">
        <v>0</v>
      </c>
      <c r="AU10" s="2">
        <v>0</v>
      </c>
      <c r="AV10" s="2">
        <v>0</v>
      </c>
      <c r="AW10" s="2">
        <f t="shared" si="11"/>
        <v>0</v>
      </c>
      <c r="AX10" s="2">
        <v>0</v>
      </c>
      <c r="AY10" s="2">
        <v>0</v>
      </c>
      <c r="AZ10" s="2">
        <v>0</v>
      </c>
      <c r="BA10" s="2">
        <f t="shared" si="12"/>
        <v>0</v>
      </c>
      <c r="BB10" s="25">
        <v>0</v>
      </c>
      <c r="BC10" s="25">
        <v>0</v>
      </c>
      <c r="BD10" s="25">
        <v>0</v>
      </c>
      <c r="BE10" s="25">
        <f t="shared" si="13"/>
        <v>0</v>
      </c>
    </row>
    <row r="11" spans="1:57" ht="15.75" customHeight="1" x14ac:dyDescent="0.25">
      <c r="A11" s="12" t="s">
        <v>7</v>
      </c>
      <c r="B11" s="3">
        <f t="shared" si="14"/>
        <v>120230616.12</v>
      </c>
      <c r="C11" s="3">
        <f t="shared" si="15"/>
        <v>122106034.00999999</v>
      </c>
      <c r="D11" s="3">
        <f t="shared" si="16"/>
        <v>53612595.439999998</v>
      </c>
      <c r="E11" s="3">
        <f t="shared" si="0"/>
        <v>43.90658977230342</v>
      </c>
      <c r="F11" s="3">
        <v>88092431.829999998</v>
      </c>
      <c r="G11" s="3">
        <v>88092431.829999998</v>
      </c>
      <c r="H11" s="37">
        <v>29391312.329999998</v>
      </c>
      <c r="I11" s="37">
        <f t="shared" si="1"/>
        <v>33.364174106033417</v>
      </c>
      <c r="J11" s="37">
        <v>0</v>
      </c>
      <c r="K11" s="37">
        <v>104736.84</v>
      </c>
      <c r="L11" s="3">
        <v>104736.84</v>
      </c>
      <c r="M11" s="25">
        <f t="shared" si="2"/>
        <v>100</v>
      </c>
      <c r="N11" s="2">
        <v>22345865.219999999</v>
      </c>
      <c r="O11" s="2">
        <v>22345865.219999999</v>
      </c>
      <c r="P11" s="2">
        <v>22345865.219999999</v>
      </c>
      <c r="Q11" s="2">
        <f t="shared" si="3"/>
        <v>100</v>
      </c>
      <c r="R11" s="25">
        <v>0</v>
      </c>
      <c r="S11" s="25">
        <v>0</v>
      </c>
      <c r="T11" s="25">
        <v>0</v>
      </c>
      <c r="U11" s="2">
        <f t="shared" si="4"/>
        <v>0</v>
      </c>
      <c r="V11" s="25">
        <v>0</v>
      </c>
      <c r="W11" s="25">
        <v>0</v>
      </c>
      <c r="X11" s="25">
        <v>0</v>
      </c>
      <c r="Y11" s="2">
        <f t="shared" si="5"/>
        <v>0</v>
      </c>
      <c r="Z11" s="25">
        <v>0</v>
      </c>
      <c r="AA11" s="25">
        <v>0</v>
      </c>
      <c r="AB11" s="25">
        <v>0</v>
      </c>
      <c r="AC11" s="2">
        <f t="shared" si="6"/>
        <v>0</v>
      </c>
      <c r="AD11" s="25">
        <v>0</v>
      </c>
      <c r="AE11" s="2">
        <v>0</v>
      </c>
      <c r="AF11" s="2">
        <v>0</v>
      </c>
      <c r="AG11" s="2">
        <f t="shared" si="7"/>
        <v>0</v>
      </c>
      <c r="AH11" s="25">
        <v>0</v>
      </c>
      <c r="AI11" s="25">
        <v>1770681.05</v>
      </c>
      <c r="AJ11" s="25">
        <v>1770681.05</v>
      </c>
      <c r="AK11" s="2">
        <f t="shared" si="8"/>
        <v>100</v>
      </c>
      <c r="AL11" s="2">
        <v>9792319.0700000003</v>
      </c>
      <c r="AM11" s="2">
        <v>9792319.0700000003</v>
      </c>
      <c r="AN11" s="2">
        <v>0</v>
      </c>
      <c r="AO11" s="2">
        <f t="shared" si="9"/>
        <v>0</v>
      </c>
      <c r="AP11" s="25">
        <v>0</v>
      </c>
      <c r="AQ11" s="25">
        <v>0</v>
      </c>
      <c r="AR11" s="2">
        <v>0</v>
      </c>
      <c r="AS11" s="25">
        <f t="shared" si="10"/>
        <v>0</v>
      </c>
      <c r="AT11" s="2">
        <v>0</v>
      </c>
      <c r="AU11" s="2">
        <v>0</v>
      </c>
      <c r="AV11" s="2">
        <v>0</v>
      </c>
      <c r="AW11" s="2">
        <f t="shared" si="11"/>
        <v>0</v>
      </c>
      <c r="AX11" s="2">
        <v>0</v>
      </c>
      <c r="AY11" s="2">
        <v>0</v>
      </c>
      <c r="AZ11" s="2">
        <v>0</v>
      </c>
      <c r="BA11" s="2">
        <f t="shared" si="12"/>
        <v>0</v>
      </c>
      <c r="BB11" s="25">
        <v>0</v>
      </c>
      <c r="BC11" s="25">
        <v>0</v>
      </c>
      <c r="BD11" s="25">
        <v>0</v>
      </c>
      <c r="BE11" s="25">
        <f t="shared" si="13"/>
        <v>0</v>
      </c>
    </row>
    <row r="12" spans="1:57" ht="15.75" customHeight="1" x14ac:dyDescent="0.25">
      <c r="A12" s="12" t="s">
        <v>8</v>
      </c>
      <c r="B12" s="3">
        <f t="shared" si="14"/>
        <v>334136978.93000001</v>
      </c>
      <c r="C12" s="3">
        <f t="shared" si="15"/>
        <v>334765399.97999996</v>
      </c>
      <c r="D12" s="3">
        <f t="shared" si="16"/>
        <v>160049766.09999999</v>
      </c>
      <c r="E12" s="3">
        <f t="shared" si="0"/>
        <v>47.809530527814978</v>
      </c>
      <c r="F12" s="3">
        <v>249475834.69</v>
      </c>
      <c r="G12" s="3">
        <v>249475834.69</v>
      </c>
      <c r="H12" s="37">
        <v>78594746.260000005</v>
      </c>
      <c r="I12" s="37">
        <f t="shared" si="1"/>
        <v>31.503951618264853</v>
      </c>
      <c r="J12" s="37">
        <v>0</v>
      </c>
      <c r="K12" s="37">
        <v>104736.84</v>
      </c>
      <c r="L12" s="3">
        <v>104736.84</v>
      </c>
      <c r="M12" s="2">
        <f t="shared" si="2"/>
        <v>100</v>
      </c>
      <c r="N12" s="2">
        <v>52140352.18</v>
      </c>
      <c r="O12" s="2">
        <v>52140352.18</v>
      </c>
      <c r="P12" s="2">
        <v>52140352.18</v>
      </c>
      <c r="Q12" s="2">
        <f t="shared" si="3"/>
        <v>100</v>
      </c>
      <c r="R12" s="25">
        <v>0</v>
      </c>
      <c r="S12" s="25">
        <v>0</v>
      </c>
      <c r="T12" s="25">
        <v>0</v>
      </c>
      <c r="U12" s="2">
        <f t="shared" si="4"/>
        <v>0</v>
      </c>
      <c r="V12" s="25">
        <v>0</v>
      </c>
      <c r="W12" s="25">
        <v>0</v>
      </c>
      <c r="X12" s="25">
        <v>0</v>
      </c>
      <c r="Y12" s="2">
        <f t="shared" si="5"/>
        <v>0</v>
      </c>
      <c r="Z12" s="25">
        <v>0</v>
      </c>
      <c r="AA12" s="25">
        <v>0</v>
      </c>
      <c r="AB12" s="25">
        <v>0</v>
      </c>
      <c r="AC12" s="2">
        <f t="shared" si="6"/>
        <v>0</v>
      </c>
      <c r="AD12" s="25">
        <v>3834545.45</v>
      </c>
      <c r="AE12" s="2">
        <v>3834545.45</v>
      </c>
      <c r="AF12" s="2">
        <v>0</v>
      </c>
      <c r="AG12" s="2">
        <f t="shared" si="7"/>
        <v>0</v>
      </c>
      <c r="AH12" s="25">
        <v>0</v>
      </c>
      <c r="AI12" s="25">
        <v>523684.21</v>
      </c>
      <c r="AJ12" s="25">
        <v>523684.21</v>
      </c>
      <c r="AK12" s="2">
        <f>IF(AI12&gt;0,AJ12/AI12*100,0)</f>
        <v>100</v>
      </c>
      <c r="AL12" s="2">
        <v>28686246.609999999</v>
      </c>
      <c r="AM12" s="2">
        <v>28686246.609999999</v>
      </c>
      <c r="AN12" s="2">
        <v>28686246.609999999</v>
      </c>
      <c r="AO12" s="2">
        <f t="shared" si="9"/>
        <v>100</v>
      </c>
      <c r="AP12" s="25">
        <v>0</v>
      </c>
      <c r="AQ12" s="25">
        <v>0</v>
      </c>
      <c r="AR12" s="2">
        <v>0</v>
      </c>
      <c r="AS12" s="25">
        <f t="shared" si="10"/>
        <v>0</v>
      </c>
      <c r="AT12" s="2">
        <v>0</v>
      </c>
      <c r="AU12" s="2">
        <v>0</v>
      </c>
      <c r="AV12" s="2">
        <v>0</v>
      </c>
      <c r="AW12" s="2">
        <f t="shared" si="11"/>
        <v>0</v>
      </c>
      <c r="AX12" s="2">
        <v>0</v>
      </c>
      <c r="AY12" s="2">
        <v>0</v>
      </c>
      <c r="AZ12" s="2">
        <v>0</v>
      </c>
      <c r="BA12" s="2">
        <f t="shared" si="12"/>
        <v>0</v>
      </c>
      <c r="BB12" s="25">
        <v>0</v>
      </c>
      <c r="BC12" s="25">
        <v>0</v>
      </c>
      <c r="BD12" s="25">
        <v>0</v>
      </c>
      <c r="BE12" s="25">
        <f t="shared" si="13"/>
        <v>0</v>
      </c>
    </row>
    <row r="13" spans="1:57" s="83" customFormat="1" ht="15.75" customHeight="1" x14ac:dyDescent="0.25">
      <c r="A13" s="12" t="s">
        <v>142</v>
      </c>
      <c r="B13" s="3">
        <f t="shared" si="14"/>
        <v>100407069.18000001</v>
      </c>
      <c r="C13" s="3">
        <f t="shared" si="15"/>
        <v>100407069.18000001</v>
      </c>
      <c r="D13" s="3">
        <f t="shared" si="16"/>
        <v>40162826.93</v>
      </c>
      <c r="E13" s="3">
        <f t="shared" si="0"/>
        <v>39.999999261008206</v>
      </c>
      <c r="F13" s="3">
        <v>0</v>
      </c>
      <c r="G13" s="3">
        <v>0</v>
      </c>
      <c r="H13" s="37">
        <v>0</v>
      </c>
      <c r="I13" s="37">
        <f t="shared" si="1"/>
        <v>0</v>
      </c>
      <c r="J13" s="37">
        <v>0</v>
      </c>
      <c r="K13" s="37">
        <v>0</v>
      </c>
      <c r="L13" s="3">
        <v>0</v>
      </c>
      <c r="M13" s="2">
        <f t="shared" si="2"/>
        <v>0</v>
      </c>
      <c r="N13" s="2">
        <v>0</v>
      </c>
      <c r="O13" s="2">
        <v>0</v>
      </c>
      <c r="P13" s="2">
        <v>0</v>
      </c>
      <c r="Q13" s="2">
        <f t="shared" si="3"/>
        <v>0</v>
      </c>
      <c r="R13" s="25">
        <v>0</v>
      </c>
      <c r="S13" s="25">
        <v>0</v>
      </c>
      <c r="T13" s="25">
        <v>0</v>
      </c>
      <c r="U13" s="2">
        <f t="shared" si="4"/>
        <v>0</v>
      </c>
      <c r="V13" s="25">
        <v>0</v>
      </c>
      <c r="W13" s="25">
        <v>0</v>
      </c>
      <c r="X13" s="25">
        <v>0</v>
      </c>
      <c r="Y13" s="2">
        <f t="shared" si="5"/>
        <v>0</v>
      </c>
      <c r="Z13" s="25">
        <v>0</v>
      </c>
      <c r="AA13" s="25">
        <v>0</v>
      </c>
      <c r="AB13" s="25">
        <v>0</v>
      </c>
      <c r="AC13" s="2">
        <f t="shared" si="6"/>
        <v>0</v>
      </c>
      <c r="AD13" s="25">
        <v>0</v>
      </c>
      <c r="AE13" s="2">
        <v>0</v>
      </c>
      <c r="AF13" s="2">
        <v>0</v>
      </c>
      <c r="AG13" s="2">
        <f t="shared" si="7"/>
        <v>0</v>
      </c>
      <c r="AH13" s="25">
        <v>0</v>
      </c>
      <c r="AI13" s="25">
        <v>0</v>
      </c>
      <c r="AJ13" s="25">
        <v>0</v>
      </c>
      <c r="AK13" s="2">
        <f>IF(AI13&gt;0,AJ13/AI13*100,0)</f>
        <v>0</v>
      </c>
      <c r="AL13" s="2">
        <v>0</v>
      </c>
      <c r="AM13" s="2">
        <v>0</v>
      </c>
      <c r="AN13" s="2">
        <v>0</v>
      </c>
      <c r="AO13" s="2">
        <f t="shared" si="9"/>
        <v>0</v>
      </c>
      <c r="AP13" s="25">
        <v>0</v>
      </c>
      <c r="AQ13" s="25">
        <v>0</v>
      </c>
      <c r="AR13" s="2">
        <v>0</v>
      </c>
      <c r="AS13" s="25">
        <f t="shared" si="10"/>
        <v>0</v>
      </c>
      <c r="AT13" s="2">
        <v>0</v>
      </c>
      <c r="AU13" s="2">
        <v>0</v>
      </c>
      <c r="AV13" s="2">
        <v>0</v>
      </c>
      <c r="AW13" s="2">
        <f t="shared" si="11"/>
        <v>0</v>
      </c>
      <c r="AX13" s="2">
        <v>0</v>
      </c>
      <c r="AY13" s="2">
        <v>0</v>
      </c>
      <c r="AZ13" s="2">
        <v>0</v>
      </c>
      <c r="BA13" s="2"/>
      <c r="BB13" s="25">
        <v>100407069.18000001</v>
      </c>
      <c r="BC13" s="25">
        <v>100407069.18000001</v>
      </c>
      <c r="BD13" s="25">
        <v>40162826.93</v>
      </c>
      <c r="BE13" s="25">
        <f t="shared" si="13"/>
        <v>39.999999261008206</v>
      </c>
    </row>
    <row r="14" spans="1:57" ht="15.75" customHeight="1" x14ac:dyDescent="0.25">
      <c r="A14" s="12" t="s">
        <v>9</v>
      </c>
      <c r="B14" s="3">
        <f t="shared" si="14"/>
        <v>85909794.25</v>
      </c>
      <c r="C14" s="3">
        <f t="shared" si="15"/>
        <v>86496320.570000008</v>
      </c>
      <c r="D14" s="3">
        <f t="shared" si="16"/>
        <v>11581775.810000001</v>
      </c>
      <c r="E14" s="3">
        <f t="shared" si="0"/>
        <v>13.389905759779767</v>
      </c>
      <c r="F14" s="3">
        <v>2956695.92</v>
      </c>
      <c r="G14" s="3">
        <v>2956695.92</v>
      </c>
      <c r="H14" s="37">
        <v>886405.7</v>
      </c>
      <c r="I14" s="37">
        <f t="shared" si="1"/>
        <v>29.979603042845206</v>
      </c>
      <c r="J14" s="37">
        <v>0</v>
      </c>
      <c r="K14" s="37">
        <v>586526.31999999995</v>
      </c>
      <c r="L14" s="3">
        <v>586526.31999999995</v>
      </c>
      <c r="M14" s="25">
        <f t="shared" si="2"/>
        <v>100</v>
      </c>
      <c r="N14" s="2">
        <v>10108843.790000001</v>
      </c>
      <c r="O14" s="2">
        <v>10108843.790000001</v>
      </c>
      <c r="P14" s="2">
        <v>10108843.790000001</v>
      </c>
      <c r="Q14" s="2">
        <f t="shared" si="3"/>
        <v>100</v>
      </c>
      <c r="R14" s="2">
        <v>65008663.640000001</v>
      </c>
      <c r="S14" s="25">
        <v>65008663.640000001</v>
      </c>
      <c r="T14" s="25">
        <v>0</v>
      </c>
      <c r="U14" s="2">
        <f t="shared" si="4"/>
        <v>0</v>
      </c>
      <c r="V14" s="25">
        <v>0</v>
      </c>
      <c r="W14" s="25">
        <v>0</v>
      </c>
      <c r="X14" s="25">
        <v>0</v>
      </c>
      <c r="Y14" s="2">
        <f t="shared" si="5"/>
        <v>0</v>
      </c>
      <c r="Z14" s="25">
        <v>0</v>
      </c>
      <c r="AA14" s="25">
        <v>0</v>
      </c>
      <c r="AB14" s="25">
        <v>0</v>
      </c>
      <c r="AC14" s="2">
        <f t="shared" si="6"/>
        <v>0</v>
      </c>
      <c r="AD14" s="25">
        <v>3834545.45</v>
      </c>
      <c r="AE14" s="2">
        <v>3834545.45</v>
      </c>
      <c r="AF14" s="2">
        <v>0</v>
      </c>
      <c r="AG14" s="2">
        <f t="shared" si="7"/>
        <v>0</v>
      </c>
      <c r="AH14" s="25">
        <v>0</v>
      </c>
      <c r="AI14" s="25">
        <v>0</v>
      </c>
      <c r="AJ14" s="25">
        <v>0</v>
      </c>
      <c r="AK14" s="2">
        <f t="shared" si="8"/>
        <v>0</v>
      </c>
      <c r="AL14" s="2">
        <v>4001045.45</v>
      </c>
      <c r="AM14" s="2">
        <v>4001045.45</v>
      </c>
      <c r="AN14" s="2">
        <v>0</v>
      </c>
      <c r="AO14" s="2">
        <f t="shared" si="9"/>
        <v>0</v>
      </c>
      <c r="AP14" s="25">
        <v>0</v>
      </c>
      <c r="AQ14" s="25">
        <v>0</v>
      </c>
      <c r="AR14" s="2">
        <v>0</v>
      </c>
      <c r="AS14" s="25">
        <f t="shared" si="10"/>
        <v>0</v>
      </c>
      <c r="AT14" s="2">
        <v>0</v>
      </c>
      <c r="AU14" s="2">
        <v>0</v>
      </c>
      <c r="AV14" s="2">
        <v>0</v>
      </c>
      <c r="AW14" s="2">
        <f t="shared" si="11"/>
        <v>0</v>
      </c>
      <c r="AX14" s="2">
        <v>0</v>
      </c>
      <c r="AY14" s="2">
        <v>0</v>
      </c>
      <c r="AZ14" s="2">
        <v>0</v>
      </c>
      <c r="BA14" s="2">
        <f t="shared" si="12"/>
        <v>0</v>
      </c>
      <c r="BB14" s="25">
        <v>0</v>
      </c>
      <c r="BC14" s="25">
        <v>0</v>
      </c>
      <c r="BD14" s="25">
        <v>0</v>
      </c>
      <c r="BE14" s="25">
        <f t="shared" si="13"/>
        <v>0</v>
      </c>
    </row>
    <row r="15" spans="1:57" ht="15.75" customHeight="1" x14ac:dyDescent="0.25">
      <c r="A15" s="12" t="s">
        <v>10</v>
      </c>
      <c r="B15" s="3">
        <f t="shared" si="14"/>
        <v>249827681.86000001</v>
      </c>
      <c r="C15" s="3">
        <f t="shared" si="15"/>
        <v>251524418.71000001</v>
      </c>
      <c r="D15" s="3">
        <f t="shared" si="16"/>
        <v>130768397.19</v>
      </c>
      <c r="E15" s="3">
        <f t="shared" si="0"/>
        <v>51.990338695811467</v>
      </c>
      <c r="F15" s="3">
        <v>163801634.11000001</v>
      </c>
      <c r="G15" s="3">
        <v>163801634.11000001</v>
      </c>
      <c r="H15" s="37">
        <v>43045612.590000004</v>
      </c>
      <c r="I15" s="37">
        <f t="shared" si="1"/>
        <v>26.279110598550549</v>
      </c>
      <c r="J15" s="37">
        <v>0</v>
      </c>
      <c r="K15" s="37">
        <v>1173052.6399999999</v>
      </c>
      <c r="L15" s="3">
        <v>1173052.6399999999</v>
      </c>
      <c r="M15" s="25">
        <f t="shared" si="2"/>
        <v>100</v>
      </c>
      <c r="N15" s="2">
        <v>69165773.409999996</v>
      </c>
      <c r="O15" s="2">
        <v>69165773.409999996</v>
      </c>
      <c r="P15" s="2">
        <v>69165773.409999996</v>
      </c>
      <c r="Q15" s="2">
        <f t="shared" si="3"/>
        <v>100</v>
      </c>
      <c r="R15" s="2">
        <v>0</v>
      </c>
      <c r="S15" s="25">
        <v>0</v>
      </c>
      <c r="T15" s="25">
        <v>0</v>
      </c>
      <c r="U15" s="2">
        <f t="shared" si="4"/>
        <v>0</v>
      </c>
      <c r="V15" s="25">
        <v>0</v>
      </c>
      <c r="W15" s="25">
        <v>0</v>
      </c>
      <c r="X15" s="25">
        <v>0</v>
      </c>
      <c r="Y15" s="2">
        <f t="shared" si="5"/>
        <v>0</v>
      </c>
      <c r="Z15" s="25">
        <v>0</v>
      </c>
      <c r="AA15" s="25">
        <v>0</v>
      </c>
      <c r="AB15" s="25">
        <v>0</v>
      </c>
      <c r="AC15" s="2">
        <f t="shared" si="6"/>
        <v>0</v>
      </c>
      <c r="AD15" s="2">
        <v>0</v>
      </c>
      <c r="AE15" s="2">
        <v>0</v>
      </c>
      <c r="AF15" s="2">
        <v>0</v>
      </c>
      <c r="AG15" s="2">
        <f t="shared" si="7"/>
        <v>0</v>
      </c>
      <c r="AH15" s="25">
        <v>0</v>
      </c>
      <c r="AI15" s="25">
        <v>523684.21</v>
      </c>
      <c r="AJ15" s="25">
        <v>523684.21</v>
      </c>
      <c r="AK15" s="2">
        <f t="shared" si="8"/>
        <v>100</v>
      </c>
      <c r="AL15" s="2">
        <v>16860274.34</v>
      </c>
      <c r="AM15" s="2">
        <v>16860274.34</v>
      </c>
      <c r="AN15" s="2">
        <v>16860274.34</v>
      </c>
      <c r="AO15" s="2">
        <f t="shared" si="9"/>
        <v>100</v>
      </c>
      <c r="AP15" s="25">
        <v>0</v>
      </c>
      <c r="AQ15" s="25">
        <v>0</v>
      </c>
      <c r="AR15" s="2">
        <v>0</v>
      </c>
      <c r="AS15" s="25">
        <f t="shared" si="10"/>
        <v>0</v>
      </c>
      <c r="AT15" s="2">
        <v>0</v>
      </c>
      <c r="AU15" s="2">
        <v>0</v>
      </c>
      <c r="AV15" s="2">
        <v>0</v>
      </c>
      <c r="AW15" s="2">
        <f t="shared" si="11"/>
        <v>0</v>
      </c>
      <c r="AX15" s="2">
        <v>0</v>
      </c>
      <c r="AY15" s="2">
        <v>0</v>
      </c>
      <c r="AZ15" s="2">
        <v>0</v>
      </c>
      <c r="BA15" s="2">
        <f t="shared" si="12"/>
        <v>0</v>
      </c>
      <c r="BB15" s="2">
        <v>0</v>
      </c>
      <c r="BC15" s="25">
        <v>0</v>
      </c>
      <c r="BD15" s="25">
        <v>0</v>
      </c>
      <c r="BE15" s="25">
        <f t="shared" si="13"/>
        <v>0</v>
      </c>
    </row>
    <row r="16" spans="1:57" s="83" customFormat="1" ht="15" customHeight="1" x14ac:dyDescent="0.25">
      <c r="A16" s="12" t="s">
        <v>141</v>
      </c>
      <c r="B16" s="3">
        <f t="shared" si="14"/>
        <v>69512539.879999995</v>
      </c>
      <c r="C16" s="3">
        <f t="shared" si="15"/>
        <v>69512539.879999995</v>
      </c>
      <c r="D16" s="3">
        <f t="shared" si="16"/>
        <v>49949999.940000005</v>
      </c>
      <c r="E16" s="3">
        <f t="shared" si="0"/>
        <v>71.857538260332674</v>
      </c>
      <c r="F16" s="3">
        <v>0</v>
      </c>
      <c r="G16" s="3">
        <v>0</v>
      </c>
      <c r="H16" s="37">
        <v>0</v>
      </c>
      <c r="I16" s="37">
        <f t="shared" si="1"/>
        <v>0</v>
      </c>
      <c r="J16" s="37">
        <v>0</v>
      </c>
      <c r="K16" s="37">
        <v>0</v>
      </c>
      <c r="L16" s="3">
        <v>0</v>
      </c>
      <c r="M16" s="25">
        <f t="shared" si="2"/>
        <v>0</v>
      </c>
      <c r="N16" s="2">
        <v>0</v>
      </c>
      <c r="O16" s="2">
        <v>0</v>
      </c>
      <c r="P16" s="2">
        <v>0</v>
      </c>
      <c r="Q16" s="2">
        <f t="shared" si="3"/>
        <v>0</v>
      </c>
      <c r="R16" s="2">
        <v>0</v>
      </c>
      <c r="S16" s="25">
        <v>0</v>
      </c>
      <c r="T16" s="25">
        <v>0</v>
      </c>
      <c r="U16" s="2">
        <f t="shared" si="4"/>
        <v>0</v>
      </c>
      <c r="V16" s="25">
        <v>0</v>
      </c>
      <c r="W16" s="25">
        <v>0</v>
      </c>
      <c r="X16" s="25">
        <v>0</v>
      </c>
      <c r="Y16" s="2">
        <f t="shared" si="5"/>
        <v>0</v>
      </c>
      <c r="Z16" s="25">
        <v>0</v>
      </c>
      <c r="AA16" s="25">
        <v>0</v>
      </c>
      <c r="AB16" s="25">
        <v>0</v>
      </c>
      <c r="AC16" s="2">
        <f t="shared" si="6"/>
        <v>0</v>
      </c>
      <c r="AD16" s="2">
        <v>0</v>
      </c>
      <c r="AE16" s="2">
        <v>0</v>
      </c>
      <c r="AF16" s="2">
        <v>0</v>
      </c>
      <c r="AG16" s="2">
        <f t="shared" si="7"/>
        <v>0</v>
      </c>
      <c r="AH16" s="25">
        <v>0</v>
      </c>
      <c r="AI16" s="25">
        <v>0</v>
      </c>
      <c r="AJ16" s="25">
        <v>0</v>
      </c>
      <c r="AK16" s="2">
        <f t="shared" si="8"/>
        <v>0</v>
      </c>
      <c r="AL16" s="2">
        <v>0</v>
      </c>
      <c r="AM16" s="2">
        <v>0</v>
      </c>
      <c r="AN16" s="2">
        <v>0</v>
      </c>
      <c r="AO16" s="2">
        <f t="shared" si="9"/>
        <v>0</v>
      </c>
      <c r="AP16" s="25">
        <v>0</v>
      </c>
      <c r="AQ16" s="25">
        <v>0</v>
      </c>
      <c r="AR16" s="2">
        <v>0</v>
      </c>
      <c r="AS16" s="25">
        <f t="shared" si="10"/>
        <v>0</v>
      </c>
      <c r="AT16" s="2">
        <v>0</v>
      </c>
      <c r="AU16" s="2">
        <v>0</v>
      </c>
      <c r="AV16" s="2">
        <v>0</v>
      </c>
      <c r="AW16" s="2">
        <f t="shared" si="11"/>
        <v>0</v>
      </c>
      <c r="AX16" s="2">
        <v>0</v>
      </c>
      <c r="AY16" s="2">
        <v>0</v>
      </c>
      <c r="AZ16" s="2">
        <v>0</v>
      </c>
      <c r="BA16" s="2"/>
      <c r="BB16" s="2">
        <v>69512539.879999995</v>
      </c>
      <c r="BC16" s="25">
        <v>69512539.879999995</v>
      </c>
      <c r="BD16" s="25">
        <v>49949999.940000005</v>
      </c>
      <c r="BE16" s="25">
        <f t="shared" si="13"/>
        <v>71.857538260332674</v>
      </c>
    </row>
    <row r="17" spans="1:57" ht="15.75" customHeight="1" x14ac:dyDescent="0.25">
      <c r="A17" s="12" t="s">
        <v>11</v>
      </c>
      <c r="B17" s="3">
        <f t="shared" si="14"/>
        <v>97272888.74000001</v>
      </c>
      <c r="C17" s="3">
        <f t="shared" si="15"/>
        <v>97901309.790000007</v>
      </c>
      <c r="D17" s="3">
        <f t="shared" si="16"/>
        <v>38768604.789999999</v>
      </c>
      <c r="E17" s="3">
        <f t="shared" si="0"/>
        <v>39.59967938443247</v>
      </c>
      <c r="F17" s="3">
        <v>72479872.170000002</v>
      </c>
      <c r="G17" s="3">
        <v>72479872.170000002</v>
      </c>
      <c r="H17" s="37">
        <v>23242940.260000002</v>
      </c>
      <c r="I17" s="37">
        <f t="shared" si="1"/>
        <v>32.068130867400235</v>
      </c>
      <c r="J17" s="37">
        <v>0</v>
      </c>
      <c r="K17" s="37">
        <v>0</v>
      </c>
      <c r="L17" s="3">
        <v>0</v>
      </c>
      <c r="M17" s="25">
        <f t="shared" si="2"/>
        <v>0</v>
      </c>
      <c r="N17" s="2">
        <v>14897243.48</v>
      </c>
      <c r="O17" s="2">
        <v>14897243.48</v>
      </c>
      <c r="P17" s="2">
        <v>14897243.48</v>
      </c>
      <c r="Q17" s="2">
        <f t="shared" si="3"/>
        <v>100</v>
      </c>
      <c r="R17" s="2">
        <v>0</v>
      </c>
      <c r="S17" s="25">
        <v>0</v>
      </c>
      <c r="T17" s="25">
        <v>0</v>
      </c>
      <c r="U17" s="2">
        <f t="shared" si="4"/>
        <v>0</v>
      </c>
      <c r="V17" s="25">
        <v>0</v>
      </c>
      <c r="W17" s="25">
        <v>0</v>
      </c>
      <c r="X17" s="25">
        <v>0</v>
      </c>
      <c r="Y17" s="2">
        <f t="shared" si="5"/>
        <v>0</v>
      </c>
      <c r="Z17" s="25">
        <v>0</v>
      </c>
      <c r="AA17" s="25">
        <v>0</v>
      </c>
      <c r="AB17" s="25">
        <v>0</v>
      </c>
      <c r="AC17" s="2">
        <f t="shared" si="6"/>
        <v>0</v>
      </c>
      <c r="AD17" s="25">
        <v>0</v>
      </c>
      <c r="AE17" s="2">
        <v>0</v>
      </c>
      <c r="AF17" s="2">
        <v>0</v>
      </c>
      <c r="AG17" s="2">
        <f t="shared" si="7"/>
        <v>0</v>
      </c>
      <c r="AH17" s="25">
        <v>0</v>
      </c>
      <c r="AI17" s="25">
        <v>628421.05000000005</v>
      </c>
      <c r="AJ17" s="25">
        <v>628421.05000000005</v>
      </c>
      <c r="AK17" s="2">
        <f t="shared" si="8"/>
        <v>100</v>
      </c>
      <c r="AL17" s="2">
        <v>9895773.0899999999</v>
      </c>
      <c r="AM17" s="2">
        <v>9895773.0899999999</v>
      </c>
      <c r="AN17" s="2">
        <v>0</v>
      </c>
      <c r="AO17" s="2">
        <f t="shared" si="9"/>
        <v>0</v>
      </c>
      <c r="AP17" s="25">
        <v>0</v>
      </c>
      <c r="AQ17" s="25">
        <v>0</v>
      </c>
      <c r="AR17" s="2">
        <v>0</v>
      </c>
      <c r="AS17" s="25">
        <f t="shared" si="10"/>
        <v>0</v>
      </c>
      <c r="AT17" s="2">
        <v>0</v>
      </c>
      <c r="AU17" s="2">
        <v>0</v>
      </c>
      <c r="AV17" s="2">
        <v>0</v>
      </c>
      <c r="AW17" s="2">
        <f t="shared" si="11"/>
        <v>0</v>
      </c>
      <c r="AX17" s="2">
        <v>0</v>
      </c>
      <c r="AY17" s="2">
        <v>0</v>
      </c>
      <c r="AZ17" s="2">
        <v>0</v>
      </c>
      <c r="BA17" s="2">
        <f t="shared" si="12"/>
        <v>0</v>
      </c>
      <c r="BB17" s="25">
        <v>0</v>
      </c>
      <c r="BC17" s="25">
        <v>0</v>
      </c>
      <c r="BD17" s="25">
        <v>0</v>
      </c>
      <c r="BE17" s="25">
        <f t="shared" si="13"/>
        <v>0</v>
      </c>
    </row>
    <row r="18" spans="1:57" ht="15" customHeight="1" x14ac:dyDescent="0.25">
      <c r="A18" s="12" t="s">
        <v>12</v>
      </c>
      <c r="B18" s="3">
        <f t="shared" si="14"/>
        <v>167578302.58000001</v>
      </c>
      <c r="C18" s="3">
        <f t="shared" si="15"/>
        <v>169526407.84</v>
      </c>
      <c r="D18" s="3">
        <f t="shared" si="16"/>
        <v>55559489.530000001</v>
      </c>
      <c r="E18" s="3">
        <f t="shared" si="0"/>
        <v>32.773353861445216</v>
      </c>
      <c r="F18" s="3">
        <v>58778743.119999997</v>
      </c>
      <c r="G18" s="3">
        <v>58778743.119999997</v>
      </c>
      <c r="H18" s="37">
        <v>16410002.93</v>
      </c>
      <c r="I18" s="37">
        <f t="shared" si="1"/>
        <v>27.918261022523204</v>
      </c>
      <c r="J18" s="37">
        <v>0</v>
      </c>
      <c r="K18" s="37">
        <v>691263.15999999992</v>
      </c>
      <c r="L18" s="3">
        <v>691263.15999999992</v>
      </c>
      <c r="M18" s="2">
        <f t="shared" si="2"/>
        <v>100</v>
      </c>
      <c r="N18" s="2">
        <v>23941998.449999999</v>
      </c>
      <c r="O18" s="2">
        <v>23941998.449999999</v>
      </c>
      <c r="P18" s="2">
        <v>23941998.449999999</v>
      </c>
      <c r="Q18" s="2">
        <f t="shared" si="3"/>
        <v>100</v>
      </c>
      <c r="R18" s="2">
        <v>22424825.449999999</v>
      </c>
      <c r="S18" s="25">
        <v>22424825.449999999</v>
      </c>
      <c r="T18" s="25">
        <v>0</v>
      </c>
      <c r="U18" s="2">
        <f t="shared" si="4"/>
        <v>0</v>
      </c>
      <c r="V18" s="25">
        <v>0</v>
      </c>
      <c r="W18" s="25">
        <v>0</v>
      </c>
      <c r="X18" s="25">
        <v>0</v>
      </c>
      <c r="Y18" s="2">
        <f t="shared" si="5"/>
        <v>0</v>
      </c>
      <c r="Z18" s="25">
        <v>0</v>
      </c>
      <c r="AA18" s="25">
        <v>0</v>
      </c>
      <c r="AB18" s="25">
        <v>0</v>
      </c>
      <c r="AC18" s="2">
        <f t="shared" si="6"/>
        <v>0</v>
      </c>
      <c r="AD18" s="2">
        <v>7669090.9000000004</v>
      </c>
      <c r="AE18" s="2">
        <v>7669090.9000000004</v>
      </c>
      <c r="AF18" s="2">
        <v>0</v>
      </c>
      <c r="AG18" s="2">
        <f t="shared" si="7"/>
        <v>0</v>
      </c>
      <c r="AH18" s="25">
        <v>0</v>
      </c>
      <c r="AI18" s="25">
        <v>1256842.1000000001</v>
      </c>
      <c r="AJ18" s="25">
        <v>1256842.1000000001</v>
      </c>
      <c r="AK18" s="2">
        <f t="shared" si="8"/>
        <v>100</v>
      </c>
      <c r="AL18" s="2">
        <v>8213928.3399999999</v>
      </c>
      <c r="AM18" s="2">
        <v>8213928.3399999999</v>
      </c>
      <c r="AN18" s="2">
        <v>8213928.3399999999</v>
      </c>
      <c r="AO18" s="2">
        <f t="shared" si="9"/>
        <v>100</v>
      </c>
      <c r="AP18" s="25">
        <v>38557716.32</v>
      </c>
      <c r="AQ18" s="25">
        <v>38557716.32</v>
      </c>
      <c r="AR18" s="2">
        <v>0</v>
      </c>
      <c r="AS18" s="25">
        <f t="shared" si="10"/>
        <v>0</v>
      </c>
      <c r="AT18" s="2">
        <v>0</v>
      </c>
      <c r="AU18" s="2">
        <v>0</v>
      </c>
      <c r="AV18" s="2">
        <v>0</v>
      </c>
      <c r="AW18" s="2">
        <f t="shared" si="11"/>
        <v>0</v>
      </c>
      <c r="AX18" s="2">
        <v>7992000</v>
      </c>
      <c r="AY18" s="2">
        <v>7992000</v>
      </c>
      <c r="AZ18" s="2">
        <v>5045454.55</v>
      </c>
      <c r="BA18" s="2">
        <f t="shared" si="12"/>
        <v>63.131313188188187</v>
      </c>
      <c r="BB18" s="25">
        <v>0</v>
      </c>
      <c r="BC18" s="25">
        <v>0</v>
      </c>
      <c r="BD18" s="25">
        <v>0</v>
      </c>
      <c r="BE18" s="25">
        <f t="shared" si="13"/>
        <v>0</v>
      </c>
    </row>
    <row r="19" spans="1:57" ht="15.75" customHeight="1" x14ac:dyDescent="0.25">
      <c r="A19" s="12" t="s">
        <v>13</v>
      </c>
      <c r="B19" s="3">
        <f t="shared" si="14"/>
        <v>135202626.88</v>
      </c>
      <c r="C19" s="3">
        <f t="shared" si="15"/>
        <v>137946732.14999998</v>
      </c>
      <c r="D19" s="3">
        <f t="shared" si="16"/>
        <v>56103165.379999995</v>
      </c>
      <c r="E19" s="3">
        <f t="shared" si="0"/>
        <v>40.670166306654338</v>
      </c>
      <c r="F19" s="3">
        <v>51452049.090000004</v>
      </c>
      <c r="G19" s="3">
        <v>51452049.090000004</v>
      </c>
      <c r="H19" s="37">
        <v>15620509.189999999</v>
      </c>
      <c r="I19" s="37">
        <f t="shared" si="1"/>
        <v>30.359352963137738</v>
      </c>
      <c r="J19" s="37">
        <v>0</v>
      </c>
      <c r="K19" s="37">
        <v>1173052.6399999999</v>
      </c>
      <c r="L19" s="3">
        <v>1173052.6399999999</v>
      </c>
      <c r="M19" s="25">
        <f t="shared" si="2"/>
        <v>100</v>
      </c>
      <c r="N19" s="2">
        <v>29794486.960000001</v>
      </c>
      <c r="O19" s="2">
        <v>29794486.960000001</v>
      </c>
      <c r="P19" s="2">
        <v>29794486.960000001</v>
      </c>
      <c r="Q19" s="2">
        <f t="shared" si="3"/>
        <v>100</v>
      </c>
      <c r="R19" s="2">
        <v>0</v>
      </c>
      <c r="S19" s="25">
        <v>0</v>
      </c>
      <c r="T19" s="25">
        <v>0</v>
      </c>
      <c r="U19" s="2">
        <f t="shared" si="4"/>
        <v>0</v>
      </c>
      <c r="V19" s="25">
        <v>0</v>
      </c>
      <c r="W19" s="25">
        <v>0</v>
      </c>
      <c r="X19" s="25">
        <v>0</v>
      </c>
      <c r="Y19" s="2">
        <f t="shared" si="5"/>
        <v>0</v>
      </c>
      <c r="Z19" s="25">
        <v>0</v>
      </c>
      <c r="AA19" s="25">
        <v>0</v>
      </c>
      <c r="AB19" s="25">
        <v>0</v>
      </c>
      <c r="AC19" s="2">
        <f t="shared" si="6"/>
        <v>0</v>
      </c>
      <c r="AD19" s="25">
        <v>0</v>
      </c>
      <c r="AE19" s="2">
        <v>0</v>
      </c>
      <c r="AF19" s="2">
        <v>0</v>
      </c>
      <c r="AG19" s="2">
        <f t="shared" si="7"/>
        <v>0</v>
      </c>
      <c r="AH19" s="25">
        <v>0</v>
      </c>
      <c r="AI19" s="25">
        <v>1571052.63</v>
      </c>
      <c r="AJ19" s="25">
        <v>1571052.63</v>
      </c>
      <c r="AK19" s="2">
        <f t="shared" si="8"/>
        <v>100</v>
      </c>
      <c r="AL19" s="2">
        <v>45964090.829999998</v>
      </c>
      <c r="AM19" s="2">
        <v>45964090.829999998</v>
      </c>
      <c r="AN19" s="2">
        <v>2898609.41</v>
      </c>
      <c r="AO19" s="2">
        <f t="shared" si="9"/>
        <v>6.3062476765190931</v>
      </c>
      <c r="AP19" s="25">
        <v>0</v>
      </c>
      <c r="AQ19" s="25">
        <v>0</v>
      </c>
      <c r="AR19" s="2">
        <v>0</v>
      </c>
      <c r="AS19" s="25">
        <f t="shared" si="10"/>
        <v>0</v>
      </c>
      <c r="AT19" s="2">
        <v>0</v>
      </c>
      <c r="AU19" s="2">
        <v>0</v>
      </c>
      <c r="AV19" s="2">
        <v>0</v>
      </c>
      <c r="AW19" s="2">
        <f t="shared" si="11"/>
        <v>0</v>
      </c>
      <c r="AX19" s="2">
        <v>7992000</v>
      </c>
      <c r="AY19" s="2">
        <v>7992000</v>
      </c>
      <c r="AZ19" s="2">
        <v>5045454.55</v>
      </c>
      <c r="BA19" s="2">
        <f t="shared" si="12"/>
        <v>63.131313188188187</v>
      </c>
      <c r="BB19" s="25">
        <v>0</v>
      </c>
      <c r="BC19" s="25">
        <v>0</v>
      </c>
      <c r="BD19" s="25">
        <v>0</v>
      </c>
      <c r="BE19" s="25">
        <f t="shared" si="13"/>
        <v>0</v>
      </c>
    </row>
    <row r="20" spans="1:57" s="83" customFormat="1" ht="15.75" customHeight="1" x14ac:dyDescent="0.25">
      <c r="A20" s="12" t="s">
        <v>148</v>
      </c>
      <c r="B20" s="3">
        <f t="shared" si="14"/>
        <v>69512539.879999995</v>
      </c>
      <c r="C20" s="3">
        <f t="shared" si="15"/>
        <v>69512539.879999995</v>
      </c>
      <c r="D20" s="3">
        <f t="shared" si="16"/>
        <v>0</v>
      </c>
      <c r="E20" s="3">
        <f t="shared" si="0"/>
        <v>0</v>
      </c>
      <c r="F20" s="3">
        <v>0</v>
      </c>
      <c r="G20" s="3">
        <v>0</v>
      </c>
      <c r="H20" s="37">
        <v>0</v>
      </c>
      <c r="I20" s="37">
        <f t="shared" si="1"/>
        <v>0</v>
      </c>
      <c r="J20" s="37">
        <v>0</v>
      </c>
      <c r="K20" s="37">
        <v>0</v>
      </c>
      <c r="L20" s="3">
        <v>0</v>
      </c>
      <c r="M20" s="25">
        <f t="shared" si="2"/>
        <v>0</v>
      </c>
      <c r="N20" s="2">
        <v>0</v>
      </c>
      <c r="O20" s="2">
        <v>0</v>
      </c>
      <c r="P20" s="2">
        <v>0</v>
      </c>
      <c r="Q20" s="2">
        <f t="shared" si="3"/>
        <v>0</v>
      </c>
      <c r="R20" s="2">
        <v>0</v>
      </c>
      <c r="S20" s="25">
        <v>0</v>
      </c>
      <c r="T20" s="25">
        <v>0</v>
      </c>
      <c r="U20" s="2">
        <f t="shared" si="4"/>
        <v>0</v>
      </c>
      <c r="V20" s="25">
        <v>0</v>
      </c>
      <c r="W20" s="25">
        <v>0</v>
      </c>
      <c r="X20" s="25">
        <v>0</v>
      </c>
      <c r="Y20" s="2">
        <f t="shared" si="5"/>
        <v>0</v>
      </c>
      <c r="Z20" s="25">
        <v>0</v>
      </c>
      <c r="AA20" s="25">
        <v>0</v>
      </c>
      <c r="AB20" s="25">
        <v>0</v>
      </c>
      <c r="AC20" s="2">
        <f t="shared" si="6"/>
        <v>0</v>
      </c>
      <c r="AD20" s="25">
        <v>0</v>
      </c>
      <c r="AE20" s="2">
        <v>0</v>
      </c>
      <c r="AF20" s="2">
        <v>0</v>
      </c>
      <c r="AG20" s="2">
        <f t="shared" si="7"/>
        <v>0</v>
      </c>
      <c r="AH20" s="25">
        <v>0</v>
      </c>
      <c r="AI20" s="25">
        <v>0</v>
      </c>
      <c r="AJ20" s="25">
        <v>0</v>
      </c>
      <c r="AK20" s="2">
        <f t="shared" si="8"/>
        <v>0</v>
      </c>
      <c r="AL20" s="2">
        <v>0</v>
      </c>
      <c r="AM20" s="2">
        <v>0</v>
      </c>
      <c r="AN20" s="2">
        <v>0</v>
      </c>
      <c r="AO20" s="2">
        <f t="shared" si="9"/>
        <v>0</v>
      </c>
      <c r="AP20" s="25">
        <v>0</v>
      </c>
      <c r="AQ20" s="25">
        <v>0</v>
      </c>
      <c r="AR20" s="2">
        <v>0</v>
      </c>
      <c r="AS20" s="25">
        <f t="shared" si="10"/>
        <v>0</v>
      </c>
      <c r="AT20" s="25">
        <v>0</v>
      </c>
      <c r="AU20" s="25">
        <v>0</v>
      </c>
      <c r="AV20" s="25">
        <v>0</v>
      </c>
      <c r="AW20" s="25">
        <f t="shared" si="11"/>
        <v>0</v>
      </c>
      <c r="AX20" s="25">
        <v>0</v>
      </c>
      <c r="AY20" s="25">
        <v>0</v>
      </c>
      <c r="AZ20" s="25">
        <v>0</v>
      </c>
      <c r="BA20" s="25">
        <f t="shared" si="12"/>
        <v>0</v>
      </c>
      <c r="BB20" s="25">
        <v>69512539.879999995</v>
      </c>
      <c r="BC20" s="25">
        <v>69512539.879999995</v>
      </c>
      <c r="BD20" s="25">
        <v>0</v>
      </c>
      <c r="BE20" s="25">
        <f t="shared" si="13"/>
        <v>0</v>
      </c>
    </row>
    <row r="21" spans="1:57" s="83" customFormat="1" ht="15.75" customHeight="1" x14ac:dyDescent="0.25">
      <c r="A21" s="12" t="s">
        <v>143</v>
      </c>
      <c r="B21" s="3">
        <f t="shared" si="14"/>
        <v>69512539.879999995</v>
      </c>
      <c r="C21" s="3">
        <f t="shared" si="15"/>
        <v>69512539.879999995</v>
      </c>
      <c r="D21" s="3">
        <f t="shared" si="16"/>
        <v>9989999.9900000002</v>
      </c>
      <c r="E21" s="3">
        <f t="shared" si="0"/>
        <v>14.371507654943713</v>
      </c>
      <c r="F21" s="3">
        <v>0</v>
      </c>
      <c r="G21" s="3">
        <v>0</v>
      </c>
      <c r="H21" s="37">
        <v>0</v>
      </c>
      <c r="I21" s="37">
        <f t="shared" si="1"/>
        <v>0</v>
      </c>
      <c r="J21" s="37">
        <v>0</v>
      </c>
      <c r="K21" s="37">
        <v>0</v>
      </c>
      <c r="L21" s="3">
        <v>0</v>
      </c>
      <c r="M21" s="25"/>
      <c r="N21" s="2">
        <v>0</v>
      </c>
      <c r="O21" s="2">
        <v>0</v>
      </c>
      <c r="P21" s="2">
        <v>0</v>
      </c>
      <c r="Q21" s="2">
        <f t="shared" si="3"/>
        <v>0</v>
      </c>
      <c r="R21" s="2">
        <v>0</v>
      </c>
      <c r="S21" s="25">
        <v>0</v>
      </c>
      <c r="T21" s="25">
        <v>0</v>
      </c>
      <c r="U21" s="2">
        <f t="shared" si="4"/>
        <v>0</v>
      </c>
      <c r="V21" s="25">
        <v>0</v>
      </c>
      <c r="W21" s="25">
        <v>0</v>
      </c>
      <c r="X21" s="25">
        <v>0</v>
      </c>
      <c r="Y21" s="2">
        <f t="shared" si="5"/>
        <v>0</v>
      </c>
      <c r="Z21" s="25">
        <v>0</v>
      </c>
      <c r="AA21" s="25">
        <v>0</v>
      </c>
      <c r="AB21" s="25">
        <v>0</v>
      </c>
      <c r="AC21" s="2">
        <f t="shared" si="6"/>
        <v>0</v>
      </c>
      <c r="AD21" s="25">
        <v>0</v>
      </c>
      <c r="AE21" s="2">
        <v>0</v>
      </c>
      <c r="AF21" s="2">
        <v>0</v>
      </c>
      <c r="AG21" s="2">
        <f t="shared" si="7"/>
        <v>0</v>
      </c>
      <c r="AH21" s="25">
        <v>0</v>
      </c>
      <c r="AI21" s="25">
        <v>0</v>
      </c>
      <c r="AJ21" s="25">
        <v>0</v>
      </c>
      <c r="AK21" s="2">
        <f t="shared" si="8"/>
        <v>0</v>
      </c>
      <c r="AL21" s="2">
        <v>0</v>
      </c>
      <c r="AM21" s="2">
        <v>0</v>
      </c>
      <c r="AN21" s="2">
        <v>0</v>
      </c>
      <c r="AO21" s="2">
        <f t="shared" si="9"/>
        <v>0</v>
      </c>
      <c r="AP21" s="25">
        <v>0</v>
      </c>
      <c r="AQ21" s="25">
        <v>0</v>
      </c>
      <c r="AR21" s="2">
        <v>0</v>
      </c>
      <c r="AS21" s="25">
        <f t="shared" si="10"/>
        <v>0</v>
      </c>
      <c r="AT21" s="25">
        <v>0</v>
      </c>
      <c r="AU21" s="25">
        <v>0</v>
      </c>
      <c r="AV21" s="25">
        <v>0</v>
      </c>
      <c r="AW21" s="25">
        <f t="shared" si="11"/>
        <v>0</v>
      </c>
      <c r="AX21" s="25">
        <v>0</v>
      </c>
      <c r="AY21" s="25">
        <v>0</v>
      </c>
      <c r="AZ21" s="25">
        <v>0</v>
      </c>
      <c r="BA21" s="25">
        <f t="shared" si="12"/>
        <v>0</v>
      </c>
      <c r="BB21" s="25">
        <v>69512539.879999995</v>
      </c>
      <c r="BC21" s="25">
        <v>69512539.879999995</v>
      </c>
      <c r="BD21" s="25">
        <v>9989999.9900000002</v>
      </c>
      <c r="BE21" s="25">
        <f t="shared" si="13"/>
        <v>14.371507654943713</v>
      </c>
    </row>
    <row r="22" spans="1:57" ht="15.75" customHeight="1" x14ac:dyDescent="0.25">
      <c r="A22" s="12" t="s">
        <v>21</v>
      </c>
      <c r="B22" s="3">
        <f t="shared" si="14"/>
        <v>37218702.049999997</v>
      </c>
      <c r="C22" s="3">
        <f t="shared" si="15"/>
        <v>37218702.049999997</v>
      </c>
      <c r="D22" s="3">
        <f t="shared" si="16"/>
        <v>15339508.100000001</v>
      </c>
      <c r="E22" s="3">
        <f t="shared" si="0"/>
        <v>41.2145165067625</v>
      </c>
      <c r="F22" s="3">
        <v>24459320.420000002</v>
      </c>
      <c r="G22" s="3">
        <v>24459320.420000002</v>
      </c>
      <c r="H22" s="37">
        <v>7358841.9500000002</v>
      </c>
      <c r="I22" s="37">
        <f t="shared" si="1"/>
        <v>30.086044189448497</v>
      </c>
      <c r="J22" s="37">
        <v>0</v>
      </c>
      <c r="K22" s="37">
        <v>0</v>
      </c>
      <c r="L22" s="3">
        <v>0</v>
      </c>
      <c r="M22" s="2">
        <f t="shared" si="2"/>
        <v>0</v>
      </c>
      <c r="N22" s="2">
        <v>7980666.1500000004</v>
      </c>
      <c r="O22" s="2">
        <v>7980666.1500000004</v>
      </c>
      <c r="P22" s="2">
        <v>7980666.1500000004</v>
      </c>
      <c r="Q22" s="2">
        <f t="shared" si="3"/>
        <v>100</v>
      </c>
      <c r="R22" s="2">
        <v>0</v>
      </c>
      <c r="S22" s="25">
        <v>0</v>
      </c>
      <c r="T22" s="25">
        <v>0</v>
      </c>
      <c r="U22" s="2">
        <f t="shared" si="4"/>
        <v>0</v>
      </c>
      <c r="V22" s="25">
        <v>0</v>
      </c>
      <c r="W22" s="25">
        <v>0</v>
      </c>
      <c r="X22" s="25">
        <v>0</v>
      </c>
      <c r="Y22" s="2">
        <f t="shared" si="5"/>
        <v>0</v>
      </c>
      <c r="Z22" s="25">
        <v>0</v>
      </c>
      <c r="AA22" s="25">
        <v>0</v>
      </c>
      <c r="AB22" s="25">
        <v>0</v>
      </c>
      <c r="AC22" s="2">
        <f t="shared" si="6"/>
        <v>0</v>
      </c>
      <c r="AD22" s="25">
        <v>0</v>
      </c>
      <c r="AE22" s="2">
        <v>0</v>
      </c>
      <c r="AF22" s="2">
        <v>0</v>
      </c>
      <c r="AG22" s="2">
        <f t="shared" si="7"/>
        <v>0</v>
      </c>
      <c r="AH22" s="25">
        <v>0</v>
      </c>
      <c r="AI22" s="25">
        <v>0</v>
      </c>
      <c r="AJ22" s="25">
        <v>0</v>
      </c>
      <c r="AK22" s="2">
        <f t="shared" si="8"/>
        <v>0</v>
      </c>
      <c r="AL22" s="2">
        <v>4778715.4800000004</v>
      </c>
      <c r="AM22" s="2">
        <v>4778715.4800000004</v>
      </c>
      <c r="AN22" s="2">
        <v>0</v>
      </c>
      <c r="AO22" s="2">
        <f t="shared" si="9"/>
        <v>0</v>
      </c>
      <c r="AP22" s="25">
        <v>0</v>
      </c>
      <c r="AQ22" s="25">
        <v>0</v>
      </c>
      <c r="AR22" s="2">
        <v>0</v>
      </c>
      <c r="AS22" s="25">
        <f t="shared" si="10"/>
        <v>0</v>
      </c>
      <c r="AT22" s="25">
        <v>0</v>
      </c>
      <c r="AU22" s="25">
        <v>0</v>
      </c>
      <c r="AV22" s="25">
        <v>0</v>
      </c>
      <c r="AW22" s="25">
        <f t="shared" si="11"/>
        <v>0</v>
      </c>
      <c r="AX22" s="25">
        <v>0</v>
      </c>
      <c r="AY22" s="25">
        <v>0</v>
      </c>
      <c r="AZ22" s="25">
        <v>0</v>
      </c>
      <c r="BA22" s="25">
        <f t="shared" si="12"/>
        <v>0</v>
      </c>
      <c r="BB22" s="25">
        <v>0</v>
      </c>
      <c r="BC22" s="25">
        <v>0</v>
      </c>
      <c r="BD22" s="25">
        <v>0</v>
      </c>
      <c r="BE22" s="25">
        <f t="shared" si="13"/>
        <v>0</v>
      </c>
    </row>
    <row r="23" spans="1:57" ht="15.75" customHeight="1" x14ac:dyDescent="0.25">
      <c r="A23" s="12" t="s">
        <v>14</v>
      </c>
      <c r="B23" s="3">
        <f t="shared" si="14"/>
        <v>258548293.83000001</v>
      </c>
      <c r="C23" s="3">
        <f t="shared" si="15"/>
        <v>258548293.83000001</v>
      </c>
      <c r="D23" s="3">
        <f t="shared" si="16"/>
        <v>87295327.349999994</v>
      </c>
      <c r="E23" s="3">
        <f t="shared" si="0"/>
        <v>33.76364471675771</v>
      </c>
      <c r="F23" s="3">
        <v>216460854.91</v>
      </c>
      <c r="G23" s="3">
        <v>216460854.91</v>
      </c>
      <c r="H23" s="37">
        <v>54868278.960000001</v>
      </c>
      <c r="I23" s="37">
        <f t="shared" si="1"/>
        <v>25.347899038287135</v>
      </c>
      <c r="J23" s="37">
        <v>0</v>
      </c>
      <c r="K23" s="37">
        <v>0</v>
      </c>
      <c r="L23" s="3">
        <v>0</v>
      </c>
      <c r="M23" s="25">
        <f t="shared" si="2"/>
        <v>0</v>
      </c>
      <c r="N23" s="2">
        <v>22877909.629999999</v>
      </c>
      <c r="O23" s="2">
        <v>22877909.629999999</v>
      </c>
      <c r="P23" s="2">
        <v>22877909.629999999</v>
      </c>
      <c r="Q23" s="2">
        <f t="shared" si="3"/>
        <v>100</v>
      </c>
      <c r="R23" s="2">
        <v>0</v>
      </c>
      <c r="S23" s="25">
        <v>0</v>
      </c>
      <c r="T23" s="25">
        <v>0</v>
      </c>
      <c r="U23" s="2">
        <f t="shared" si="4"/>
        <v>0</v>
      </c>
      <c r="V23" s="25">
        <v>4503684.21</v>
      </c>
      <c r="W23" s="25">
        <v>4503684.21</v>
      </c>
      <c r="X23" s="2">
        <v>4503684.21</v>
      </c>
      <c r="Y23" s="2">
        <f t="shared" si="5"/>
        <v>100</v>
      </c>
      <c r="Z23" s="25">
        <v>0</v>
      </c>
      <c r="AA23" s="25">
        <v>0</v>
      </c>
      <c r="AB23" s="25">
        <v>0</v>
      </c>
      <c r="AC23" s="2">
        <f t="shared" si="6"/>
        <v>0</v>
      </c>
      <c r="AD23" s="25">
        <v>0</v>
      </c>
      <c r="AE23" s="2">
        <v>0</v>
      </c>
      <c r="AF23" s="2">
        <v>0</v>
      </c>
      <c r="AG23" s="2">
        <f t="shared" si="7"/>
        <v>0</v>
      </c>
      <c r="AH23" s="25">
        <v>0</v>
      </c>
      <c r="AI23" s="25">
        <v>0</v>
      </c>
      <c r="AJ23" s="25">
        <v>0</v>
      </c>
      <c r="AK23" s="2">
        <f t="shared" si="8"/>
        <v>0</v>
      </c>
      <c r="AL23" s="2">
        <v>6713845.0800000001</v>
      </c>
      <c r="AM23" s="2">
        <v>6713845.0800000001</v>
      </c>
      <c r="AN23" s="2">
        <v>0</v>
      </c>
      <c r="AO23" s="2">
        <f t="shared" si="9"/>
        <v>0</v>
      </c>
      <c r="AP23" s="25">
        <v>0</v>
      </c>
      <c r="AQ23" s="25">
        <v>0</v>
      </c>
      <c r="AR23" s="2">
        <v>0</v>
      </c>
      <c r="AS23" s="25">
        <f t="shared" si="10"/>
        <v>0</v>
      </c>
      <c r="AT23" s="25">
        <v>0</v>
      </c>
      <c r="AU23" s="25">
        <v>0</v>
      </c>
      <c r="AV23" s="25">
        <v>0</v>
      </c>
      <c r="AW23" s="25">
        <f t="shared" si="11"/>
        <v>0</v>
      </c>
      <c r="AX23" s="25">
        <v>7992000</v>
      </c>
      <c r="AY23" s="25">
        <v>7992000</v>
      </c>
      <c r="AZ23" s="25">
        <v>5045454.55</v>
      </c>
      <c r="BA23" s="25">
        <f t="shared" si="12"/>
        <v>63.131313188188187</v>
      </c>
      <c r="BB23" s="25">
        <v>0</v>
      </c>
      <c r="BC23" s="25">
        <v>0</v>
      </c>
      <c r="BD23" s="25">
        <v>0</v>
      </c>
      <c r="BE23" s="25">
        <f t="shared" si="13"/>
        <v>0</v>
      </c>
    </row>
    <row r="24" spans="1:57" s="83" customFormat="1" ht="15.75" customHeight="1" x14ac:dyDescent="0.25">
      <c r="A24" s="12" t="s">
        <v>52</v>
      </c>
      <c r="B24" s="3">
        <f t="shared" si="14"/>
        <v>100407069.18000001</v>
      </c>
      <c r="C24" s="3">
        <f t="shared" si="15"/>
        <v>100407069.18000001</v>
      </c>
      <c r="D24" s="3">
        <f t="shared" si="16"/>
        <v>0</v>
      </c>
      <c r="E24" s="3">
        <f t="shared" si="0"/>
        <v>0</v>
      </c>
      <c r="F24" s="3">
        <v>0</v>
      </c>
      <c r="G24" s="3">
        <v>0</v>
      </c>
      <c r="H24" s="37">
        <v>0</v>
      </c>
      <c r="I24" s="37">
        <f t="shared" si="1"/>
        <v>0</v>
      </c>
      <c r="J24" s="37">
        <v>0</v>
      </c>
      <c r="K24" s="37">
        <v>0</v>
      </c>
      <c r="L24" s="3">
        <v>0</v>
      </c>
      <c r="M24" s="25"/>
      <c r="N24" s="2">
        <v>0</v>
      </c>
      <c r="O24" s="2">
        <v>0</v>
      </c>
      <c r="P24" s="2">
        <v>0</v>
      </c>
      <c r="Q24" s="2">
        <f t="shared" si="3"/>
        <v>0</v>
      </c>
      <c r="R24" s="2">
        <v>0</v>
      </c>
      <c r="S24" s="25">
        <v>0</v>
      </c>
      <c r="T24" s="25">
        <v>0</v>
      </c>
      <c r="U24" s="2">
        <f t="shared" si="4"/>
        <v>0</v>
      </c>
      <c r="V24" s="25">
        <v>0</v>
      </c>
      <c r="W24" s="25">
        <v>0</v>
      </c>
      <c r="X24" s="2">
        <v>0</v>
      </c>
      <c r="Y24" s="2">
        <f t="shared" si="5"/>
        <v>0</v>
      </c>
      <c r="Z24" s="25">
        <v>0</v>
      </c>
      <c r="AA24" s="25">
        <v>0</v>
      </c>
      <c r="AB24" s="25">
        <v>0</v>
      </c>
      <c r="AC24" s="2">
        <f t="shared" si="6"/>
        <v>0</v>
      </c>
      <c r="AD24" s="25">
        <v>0</v>
      </c>
      <c r="AE24" s="2">
        <v>0</v>
      </c>
      <c r="AF24" s="2">
        <v>0</v>
      </c>
      <c r="AG24" s="2">
        <f t="shared" si="7"/>
        <v>0</v>
      </c>
      <c r="AH24" s="25">
        <v>0</v>
      </c>
      <c r="AI24" s="25">
        <v>0</v>
      </c>
      <c r="AJ24" s="25">
        <v>0</v>
      </c>
      <c r="AK24" s="2">
        <f t="shared" si="8"/>
        <v>0</v>
      </c>
      <c r="AL24" s="2"/>
      <c r="AM24" s="2">
        <v>0</v>
      </c>
      <c r="AN24" s="2">
        <v>0</v>
      </c>
      <c r="AO24" s="2">
        <f t="shared" si="9"/>
        <v>0</v>
      </c>
      <c r="AP24" s="25">
        <v>0</v>
      </c>
      <c r="AQ24" s="25">
        <v>0</v>
      </c>
      <c r="AR24" s="2">
        <v>0</v>
      </c>
      <c r="AS24" s="25">
        <f t="shared" si="10"/>
        <v>0</v>
      </c>
      <c r="AT24" s="25">
        <v>0</v>
      </c>
      <c r="AU24" s="25">
        <v>0</v>
      </c>
      <c r="AV24" s="25">
        <v>0</v>
      </c>
      <c r="AW24" s="25">
        <f t="shared" si="11"/>
        <v>0</v>
      </c>
      <c r="AX24" s="25">
        <v>0</v>
      </c>
      <c r="AY24" s="25">
        <v>0</v>
      </c>
      <c r="AZ24" s="25"/>
      <c r="BA24" s="25"/>
      <c r="BB24" s="25">
        <v>100407069.18000001</v>
      </c>
      <c r="BC24" s="25">
        <v>100407069.18000001</v>
      </c>
      <c r="BD24" s="25">
        <v>0</v>
      </c>
      <c r="BE24" s="25">
        <f t="shared" si="13"/>
        <v>0</v>
      </c>
    </row>
    <row r="25" spans="1:57" ht="15.75" customHeight="1" x14ac:dyDescent="0.25">
      <c r="A25" s="12" t="s">
        <v>15</v>
      </c>
      <c r="B25" s="3">
        <f t="shared" si="14"/>
        <v>225640223.56999999</v>
      </c>
      <c r="C25" s="3">
        <f t="shared" si="15"/>
        <v>226792328.82999998</v>
      </c>
      <c r="D25" s="3">
        <f t="shared" si="16"/>
        <v>99708750.529999986</v>
      </c>
      <c r="E25" s="3">
        <f t="shared" si="0"/>
        <v>43.964780927286178</v>
      </c>
      <c r="F25" s="3">
        <v>158231829.38999999</v>
      </c>
      <c r="G25" s="3">
        <v>158231829.38999999</v>
      </c>
      <c r="H25" s="37">
        <v>49432978.329999998</v>
      </c>
      <c r="I25" s="37">
        <f t="shared" si="1"/>
        <v>31.240856230108204</v>
      </c>
      <c r="J25" s="3">
        <v>0</v>
      </c>
      <c r="K25" s="37">
        <v>0</v>
      </c>
      <c r="L25" s="3">
        <v>0</v>
      </c>
      <c r="M25" s="25">
        <f t="shared" si="2"/>
        <v>0</v>
      </c>
      <c r="N25" s="2">
        <v>39371286.339999996</v>
      </c>
      <c r="O25" s="2">
        <v>39371286.339999996</v>
      </c>
      <c r="P25" s="2">
        <v>39371286.339999996</v>
      </c>
      <c r="Q25" s="2">
        <f t="shared" si="3"/>
        <v>100</v>
      </c>
      <c r="R25" s="2">
        <v>0</v>
      </c>
      <c r="S25" s="25">
        <v>0</v>
      </c>
      <c r="T25" s="25">
        <v>0</v>
      </c>
      <c r="U25" s="2">
        <f t="shared" si="4"/>
        <v>0</v>
      </c>
      <c r="V25" s="25">
        <v>4706926.05</v>
      </c>
      <c r="W25" s="25">
        <v>4706926.05</v>
      </c>
      <c r="X25" s="25">
        <v>4706926.05</v>
      </c>
      <c r="Y25" s="2">
        <f t="shared" si="5"/>
        <v>100</v>
      </c>
      <c r="Z25" s="25">
        <v>0</v>
      </c>
      <c r="AA25" s="25">
        <v>0</v>
      </c>
      <c r="AB25" s="25">
        <v>0</v>
      </c>
      <c r="AC25" s="2">
        <f t="shared" si="6"/>
        <v>0</v>
      </c>
      <c r="AD25" s="25">
        <v>0</v>
      </c>
      <c r="AE25" s="2">
        <v>0</v>
      </c>
      <c r="AF25" s="2">
        <v>0</v>
      </c>
      <c r="AG25" s="2">
        <f t="shared" si="7"/>
        <v>0</v>
      </c>
      <c r="AH25" s="25">
        <v>0</v>
      </c>
      <c r="AI25" s="25">
        <v>1152105.26</v>
      </c>
      <c r="AJ25" s="25">
        <v>1152105.26</v>
      </c>
      <c r="AK25" s="2">
        <f t="shared" si="8"/>
        <v>100</v>
      </c>
      <c r="AL25" s="2">
        <v>15338181.789999999</v>
      </c>
      <c r="AM25" s="2">
        <v>15338181.789999999</v>
      </c>
      <c r="AN25" s="2">
        <v>0</v>
      </c>
      <c r="AO25" s="2">
        <f t="shared" si="9"/>
        <v>0</v>
      </c>
      <c r="AP25" s="25">
        <v>0</v>
      </c>
      <c r="AQ25" s="25">
        <v>0</v>
      </c>
      <c r="AR25" s="25">
        <v>0</v>
      </c>
      <c r="AS25" s="25">
        <f t="shared" si="10"/>
        <v>0</v>
      </c>
      <c r="AT25" s="25">
        <v>0</v>
      </c>
      <c r="AU25" s="25">
        <v>0</v>
      </c>
      <c r="AV25" s="25">
        <v>0</v>
      </c>
      <c r="AW25" s="25">
        <f t="shared" si="11"/>
        <v>0</v>
      </c>
      <c r="AX25" s="25">
        <v>7992000</v>
      </c>
      <c r="AY25" s="25">
        <v>7992000</v>
      </c>
      <c r="AZ25" s="25">
        <v>5045454.55</v>
      </c>
      <c r="BA25" s="25">
        <f t="shared" si="12"/>
        <v>63.131313188188187</v>
      </c>
      <c r="BB25" s="25">
        <v>0</v>
      </c>
      <c r="BC25" s="25">
        <v>0</v>
      </c>
      <c r="BD25" s="25">
        <v>0</v>
      </c>
      <c r="BE25" s="25">
        <f t="shared" si="13"/>
        <v>0</v>
      </c>
    </row>
    <row r="26" spans="1:57" ht="15.75" customHeight="1" x14ac:dyDescent="0.25">
      <c r="A26" s="12" t="s">
        <v>16</v>
      </c>
      <c r="B26" s="3">
        <f t="shared" si="14"/>
        <v>8655136.5800000001</v>
      </c>
      <c r="C26" s="3">
        <f t="shared" si="15"/>
        <v>9241662.8999999985</v>
      </c>
      <c r="D26" s="3">
        <f t="shared" si="16"/>
        <v>4293722.04</v>
      </c>
      <c r="E26" s="3">
        <f t="shared" si="0"/>
        <v>46.460491866674779</v>
      </c>
      <c r="F26" s="3">
        <v>1461824.67</v>
      </c>
      <c r="G26" s="3">
        <v>1461824.67</v>
      </c>
      <c r="H26" s="37">
        <v>514929.26</v>
      </c>
      <c r="I26" s="37">
        <f t="shared" si="1"/>
        <v>35.225103979124938</v>
      </c>
      <c r="J26" s="3">
        <v>0</v>
      </c>
      <c r="K26" s="37">
        <v>586526.31999999995</v>
      </c>
      <c r="L26" s="3">
        <v>586526.31999999995</v>
      </c>
      <c r="M26" s="25">
        <f t="shared" si="2"/>
        <v>100</v>
      </c>
      <c r="N26" s="2">
        <v>3192266.46</v>
      </c>
      <c r="O26" s="2">
        <v>3192266.46</v>
      </c>
      <c r="P26" s="2">
        <v>3192266.46</v>
      </c>
      <c r="Q26" s="2">
        <f t="shared" si="3"/>
        <v>100</v>
      </c>
      <c r="R26" s="2">
        <v>0</v>
      </c>
      <c r="S26" s="25">
        <v>0</v>
      </c>
      <c r="T26" s="25">
        <v>0</v>
      </c>
      <c r="U26" s="2">
        <f t="shared" si="4"/>
        <v>0</v>
      </c>
      <c r="V26" s="25">
        <v>0</v>
      </c>
      <c r="W26" s="25">
        <v>0</v>
      </c>
      <c r="X26" s="25">
        <v>0</v>
      </c>
      <c r="Y26" s="2">
        <f t="shared" si="5"/>
        <v>0</v>
      </c>
      <c r="Z26" s="25">
        <v>0</v>
      </c>
      <c r="AA26" s="25">
        <v>0</v>
      </c>
      <c r="AB26" s="25">
        <v>0</v>
      </c>
      <c r="AC26" s="2">
        <f t="shared" si="6"/>
        <v>0</v>
      </c>
      <c r="AD26" s="25">
        <v>0</v>
      </c>
      <c r="AE26" s="2">
        <v>0</v>
      </c>
      <c r="AF26" s="2">
        <v>0</v>
      </c>
      <c r="AG26" s="2">
        <f t="shared" si="7"/>
        <v>0</v>
      </c>
      <c r="AH26" s="25">
        <v>0</v>
      </c>
      <c r="AI26" s="25">
        <v>0</v>
      </c>
      <c r="AJ26" s="25">
        <v>0</v>
      </c>
      <c r="AK26" s="2">
        <f t="shared" si="8"/>
        <v>0</v>
      </c>
      <c r="AL26" s="2">
        <v>4001045.45</v>
      </c>
      <c r="AM26" s="2">
        <v>4001045.45</v>
      </c>
      <c r="AN26" s="2">
        <v>0</v>
      </c>
      <c r="AO26" s="2">
        <f t="shared" si="9"/>
        <v>0</v>
      </c>
      <c r="AP26" s="25">
        <v>0</v>
      </c>
      <c r="AQ26" s="25">
        <v>0</v>
      </c>
      <c r="AR26" s="25">
        <v>0</v>
      </c>
      <c r="AS26" s="25">
        <f t="shared" si="10"/>
        <v>0</v>
      </c>
      <c r="AT26" s="25">
        <v>0</v>
      </c>
      <c r="AU26" s="25">
        <v>0</v>
      </c>
      <c r="AV26" s="25">
        <v>0</v>
      </c>
      <c r="AW26" s="25">
        <f t="shared" si="11"/>
        <v>0</v>
      </c>
      <c r="AX26" s="25">
        <v>0</v>
      </c>
      <c r="AY26" s="25">
        <v>0</v>
      </c>
      <c r="AZ26" s="25">
        <v>0</v>
      </c>
      <c r="BA26" s="25">
        <f t="shared" si="12"/>
        <v>0</v>
      </c>
      <c r="BB26" s="25">
        <v>0</v>
      </c>
      <c r="BC26" s="25">
        <v>0</v>
      </c>
      <c r="BD26" s="25">
        <v>0</v>
      </c>
      <c r="BE26" s="25">
        <f t="shared" si="13"/>
        <v>0</v>
      </c>
    </row>
    <row r="27" spans="1:57" ht="15.75" customHeight="1" x14ac:dyDescent="0.25">
      <c r="A27" s="12" t="s">
        <v>17</v>
      </c>
      <c r="B27" s="3">
        <f t="shared" si="14"/>
        <v>118528163.14</v>
      </c>
      <c r="C27" s="3">
        <f t="shared" si="15"/>
        <v>118528163.14</v>
      </c>
      <c r="D27" s="3">
        <f t="shared" si="16"/>
        <v>23943066.940000001</v>
      </c>
      <c r="E27" s="3">
        <f t="shared" si="0"/>
        <v>20.200318899500328</v>
      </c>
      <c r="F27" s="3">
        <v>20756244.629999999</v>
      </c>
      <c r="G27" s="3">
        <v>20756244.629999999</v>
      </c>
      <c r="H27" s="37">
        <v>5596502.1399999997</v>
      </c>
      <c r="I27" s="37">
        <f t="shared" si="1"/>
        <v>26.962980248898717</v>
      </c>
      <c r="J27" s="3">
        <v>0</v>
      </c>
      <c r="K27" s="37">
        <v>0</v>
      </c>
      <c r="L27" s="3">
        <v>0</v>
      </c>
      <c r="M27" s="2">
        <f t="shared" si="2"/>
        <v>0</v>
      </c>
      <c r="N27" s="2">
        <v>13301110.25</v>
      </c>
      <c r="O27" s="2">
        <v>13301110.25</v>
      </c>
      <c r="P27" s="2">
        <v>13301110.25</v>
      </c>
      <c r="Q27" s="2">
        <f t="shared" si="3"/>
        <v>100</v>
      </c>
      <c r="R27" s="2">
        <v>62784324.549999997</v>
      </c>
      <c r="S27" s="25">
        <v>62784324.549999997</v>
      </c>
      <c r="T27" s="25">
        <v>0</v>
      </c>
      <c r="U27" s="2">
        <f t="shared" si="4"/>
        <v>0</v>
      </c>
      <c r="V27" s="25">
        <v>0</v>
      </c>
      <c r="W27" s="25">
        <v>0</v>
      </c>
      <c r="X27" s="25">
        <v>0</v>
      </c>
      <c r="Y27" s="2">
        <f t="shared" si="5"/>
        <v>0</v>
      </c>
      <c r="Z27" s="25">
        <v>0</v>
      </c>
      <c r="AA27" s="25">
        <v>0</v>
      </c>
      <c r="AB27" s="25">
        <v>0</v>
      </c>
      <c r="AC27" s="2">
        <f t="shared" si="6"/>
        <v>0</v>
      </c>
      <c r="AD27" s="25">
        <v>3834545.45</v>
      </c>
      <c r="AE27" s="2">
        <v>3834545.45</v>
      </c>
      <c r="AF27" s="2">
        <v>0</v>
      </c>
      <c r="AG27" s="2">
        <f t="shared" si="7"/>
        <v>0</v>
      </c>
      <c r="AH27" s="25">
        <v>0</v>
      </c>
      <c r="AI27" s="25">
        <v>0</v>
      </c>
      <c r="AJ27" s="25">
        <v>0</v>
      </c>
      <c r="AK27" s="2">
        <f t="shared" si="8"/>
        <v>0</v>
      </c>
      <c r="AL27" s="2">
        <v>9859938.2599999998</v>
      </c>
      <c r="AM27" s="2">
        <v>9859938.2599999998</v>
      </c>
      <c r="AN27" s="2">
        <v>0</v>
      </c>
      <c r="AO27" s="2">
        <f t="shared" si="9"/>
        <v>0</v>
      </c>
      <c r="AP27" s="25">
        <v>0</v>
      </c>
      <c r="AQ27" s="25">
        <v>0</v>
      </c>
      <c r="AR27" s="25">
        <v>0</v>
      </c>
      <c r="AS27" s="25">
        <f t="shared" si="10"/>
        <v>0</v>
      </c>
      <c r="AT27" s="25">
        <v>0</v>
      </c>
      <c r="AU27" s="25">
        <v>0</v>
      </c>
      <c r="AV27" s="25">
        <v>0</v>
      </c>
      <c r="AW27" s="25">
        <f t="shared" si="11"/>
        <v>0</v>
      </c>
      <c r="AX27" s="25">
        <v>7992000</v>
      </c>
      <c r="AY27" s="25">
        <v>7992000</v>
      </c>
      <c r="AZ27" s="25">
        <v>5045454.55</v>
      </c>
      <c r="BA27" s="25">
        <f t="shared" si="12"/>
        <v>63.131313188188187</v>
      </c>
      <c r="BB27" s="25">
        <v>0</v>
      </c>
      <c r="BC27" s="25">
        <v>0</v>
      </c>
      <c r="BD27" s="25">
        <v>0</v>
      </c>
      <c r="BE27" s="25">
        <f t="shared" si="13"/>
        <v>0</v>
      </c>
    </row>
    <row r="28" spans="1:57" ht="15.75" customHeight="1" x14ac:dyDescent="0.25">
      <c r="A28" s="12" t="s">
        <v>18</v>
      </c>
      <c r="B28" s="3">
        <f t="shared" si="14"/>
        <v>111923511.7</v>
      </c>
      <c r="C28" s="3">
        <f t="shared" si="15"/>
        <v>114248669.60000001</v>
      </c>
      <c r="D28" s="3">
        <f t="shared" si="16"/>
        <v>61720188.659999996</v>
      </c>
      <c r="E28" s="3">
        <f t="shared" si="0"/>
        <v>54.02267604173484</v>
      </c>
      <c r="F28" s="3">
        <v>78069116.040000007</v>
      </c>
      <c r="G28" s="3">
        <v>78069116.040000007</v>
      </c>
      <c r="H28" s="37">
        <v>25540635.100000001</v>
      </c>
      <c r="I28" s="37">
        <f t="shared" si="1"/>
        <v>32.715414744690889</v>
      </c>
      <c r="J28" s="3">
        <v>0</v>
      </c>
      <c r="K28" s="37">
        <v>1277789.48</v>
      </c>
      <c r="L28" s="3">
        <v>1277789.48</v>
      </c>
      <c r="M28" s="25">
        <f t="shared" si="2"/>
        <v>100</v>
      </c>
      <c r="N28" s="2">
        <v>22345865.219999999</v>
      </c>
      <c r="O28" s="2">
        <v>22345865.219999999</v>
      </c>
      <c r="P28" s="2">
        <v>22345865.219999999</v>
      </c>
      <c r="Q28" s="2">
        <f t="shared" si="3"/>
        <v>100</v>
      </c>
      <c r="R28" s="2">
        <v>0</v>
      </c>
      <c r="S28" s="25">
        <v>0</v>
      </c>
      <c r="T28" s="25">
        <v>0</v>
      </c>
      <c r="U28" s="2">
        <f t="shared" si="4"/>
        <v>0</v>
      </c>
      <c r="V28" s="25">
        <v>0</v>
      </c>
      <c r="W28" s="25">
        <v>0</v>
      </c>
      <c r="X28" s="25">
        <v>0</v>
      </c>
      <c r="Y28" s="2">
        <f t="shared" si="5"/>
        <v>0</v>
      </c>
      <c r="Z28" s="25">
        <v>0</v>
      </c>
      <c r="AA28" s="25">
        <v>0</v>
      </c>
      <c r="AB28" s="25">
        <v>0</v>
      </c>
      <c r="AC28" s="2">
        <f t="shared" si="6"/>
        <v>0</v>
      </c>
      <c r="AD28" s="25">
        <v>0</v>
      </c>
      <c r="AE28" s="2">
        <v>0</v>
      </c>
      <c r="AF28" s="2">
        <v>0</v>
      </c>
      <c r="AG28" s="2">
        <f t="shared" si="7"/>
        <v>0</v>
      </c>
      <c r="AH28" s="25">
        <v>0</v>
      </c>
      <c r="AI28" s="25">
        <v>1047368.42</v>
      </c>
      <c r="AJ28" s="25">
        <v>1047368.42</v>
      </c>
      <c r="AK28" s="2">
        <f t="shared" si="8"/>
        <v>100</v>
      </c>
      <c r="AL28" s="2">
        <v>11508530.439999999</v>
      </c>
      <c r="AM28" s="2">
        <v>11508530.439999999</v>
      </c>
      <c r="AN28" s="2">
        <v>11508530.439999999</v>
      </c>
      <c r="AO28" s="2">
        <f t="shared" si="9"/>
        <v>100</v>
      </c>
      <c r="AP28" s="25">
        <v>0</v>
      </c>
      <c r="AQ28" s="25">
        <v>0</v>
      </c>
      <c r="AR28" s="25">
        <v>0</v>
      </c>
      <c r="AS28" s="25">
        <f t="shared" si="10"/>
        <v>0</v>
      </c>
      <c r="AT28" s="25">
        <v>0</v>
      </c>
      <c r="AU28" s="25">
        <v>0</v>
      </c>
      <c r="AV28" s="25">
        <v>0</v>
      </c>
      <c r="AW28" s="25">
        <f t="shared" si="11"/>
        <v>0</v>
      </c>
      <c r="AX28" s="25">
        <v>0</v>
      </c>
      <c r="AY28" s="25">
        <v>0</v>
      </c>
      <c r="AZ28" s="25">
        <v>0</v>
      </c>
      <c r="BA28" s="25">
        <f t="shared" si="12"/>
        <v>0</v>
      </c>
      <c r="BB28" s="25">
        <v>0</v>
      </c>
      <c r="BC28" s="25">
        <v>0</v>
      </c>
      <c r="BD28" s="25">
        <v>0</v>
      </c>
      <c r="BE28" s="25">
        <f t="shared" si="13"/>
        <v>0</v>
      </c>
    </row>
    <row r="29" spans="1:57" s="15" customFormat="1" ht="15.75" customHeight="1" x14ac:dyDescent="0.25">
      <c r="A29" s="10" t="s">
        <v>19</v>
      </c>
      <c r="B29" s="76">
        <f>SUM(B7:B28)</f>
        <v>9686670817.2299957</v>
      </c>
      <c r="C29" s="76">
        <f>SUM(C7:C28)</f>
        <v>9703536171.989996</v>
      </c>
      <c r="D29" s="76">
        <f>SUM(D7:D28)</f>
        <v>2696828013.7299995</v>
      </c>
      <c r="E29" s="76">
        <f t="shared" si="0"/>
        <v>27.792218897628278</v>
      </c>
      <c r="F29" s="1">
        <f>SUM(F7:F28)</f>
        <v>1876337006.6199999</v>
      </c>
      <c r="G29" s="1">
        <f>SUM(G7:G28)</f>
        <v>1876337006.6199999</v>
      </c>
      <c r="H29" s="1">
        <f>SUM(H7:H28)</f>
        <v>554622790.87999988</v>
      </c>
      <c r="I29" s="78">
        <f t="shared" si="1"/>
        <v>29.55880467758228</v>
      </c>
      <c r="J29" s="1">
        <f>SUM(J7:J28)</f>
        <v>0</v>
      </c>
      <c r="K29" s="1">
        <f>SUM(K7:K28)</f>
        <v>7746651.0899999999</v>
      </c>
      <c r="L29" s="1">
        <f>SUM(L7:L28)</f>
        <v>7746651.0899999999</v>
      </c>
      <c r="M29" s="1">
        <f t="shared" si="2"/>
        <v>100</v>
      </c>
      <c r="N29" s="1">
        <f>SUM(N7:N28)</f>
        <v>557455558</v>
      </c>
      <c r="O29" s="1">
        <f>SUM(O7:O28)</f>
        <v>557455558</v>
      </c>
      <c r="P29" s="1">
        <f>SUM(P7:P28)</f>
        <v>557455558</v>
      </c>
      <c r="Q29" s="33">
        <f t="shared" si="3"/>
        <v>100</v>
      </c>
      <c r="R29" s="1">
        <f>SUM(R7:R28)</f>
        <v>192182776.36000001</v>
      </c>
      <c r="S29" s="1">
        <f>SUM(S7:S28)</f>
        <v>192182776.36000001</v>
      </c>
      <c r="T29" s="1">
        <f>SUM(T7:T28)</f>
        <v>0</v>
      </c>
      <c r="U29" s="33">
        <f t="shared" si="4"/>
        <v>0</v>
      </c>
      <c r="V29" s="1">
        <f>SUM(V7:V28)</f>
        <v>18601703.050000001</v>
      </c>
      <c r="W29" s="1">
        <f>SUM(W7:W28)</f>
        <v>18601703.050000001</v>
      </c>
      <c r="X29" s="1">
        <f>SUM(X7:X28)</f>
        <v>18601703.050000001</v>
      </c>
      <c r="Y29" s="1">
        <f t="shared" si="5"/>
        <v>100</v>
      </c>
      <c r="Z29" s="1">
        <f>SUM(Z7:Z28)</f>
        <v>22240100</v>
      </c>
      <c r="AA29" s="1">
        <f>SUM(AA7:AA28)</f>
        <v>22240100</v>
      </c>
      <c r="AB29" s="1">
        <f>SUM(AB7:AB28)</f>
        <v>0</v>
      </c>
      <c r="AC29" s="33">
        <f t="shared" si="6"/>
        <v>0</v>
      </c>
      <c r="AD29" s="1">
        <f>SUM(AD7:AD28)</f>
        <v>29869090.879999999</v>
      </c>
      <c r="AE29" s="1">
        <f>SUM(AE7:AE28)</f>
        <v>29869090.879999999</v>
      </c>
      <c r="AF29" s="1">
        <f>SUM(AF7:AF28)</f>
        <v>0</v>
      </c>
      <c r="AG29" s="33">
        <f t="shared" si="7"/>
        <v>0</v>
      </c>
      <c r="AH29" s="1">
        <f>SUM(AH7:AH28)</f>
        <v>0</v>
      </c>
      <c r="AI29" s="1">
        <f>SUM(AI7:AI28)</f>
        <v>9118703.6699999999</v>
      </c>
      <c r="AJ29" s="1">
        <f>SUM(AJ7:AJ28)</f>
        <v>9118703.6699999999</v>
      </c>
      <c r="AK29" s="33">
        <f t="shared" si="8"/>
        <v>100</v>
      </c>
      <c r="AL29" s="1">
        <f>SUM(AL7:AL28)</f>
        <v>428988661.99999988</v>
      </c>
      <c r="AM29" s="1">
        <f>SUM(AM7:AM28)</f>
        <v>428988661.99999988</v>
      </c>
      <c r="AN29" s="1">
        <f>SUM(AN7:AN28)</f>
        <v>80788863.289999992</v>
      </c>
      <c r="AO29" s="1">
        <f t="shared" si="9"/>
        <v>18.832400584517085</v>
      </c>
      <c r="AP29" s="1">
        <f>SUM(AP7:AP28)</f>
        <v>38557716.32</v>
      </c>
      <c r="AQ29" s="1">
        <f>SUM(AQ7:AQ28)</f>
        <v>38557716.32</v>
      </c>
      <c r="AR29" s="1">
        <f>SUM(AR7:AR28)</f>
        <v>0</v>
      </c>
      <c r="AS29" s="1">
        <f t="shared" si="10"/>
        <v>0</v>
      </c>
      <c r="AT29" s="1">
        <f>SUM(AT7:AT28)</f>
        <v>6057142446</v>
      </c>
      <c r="AU29" s="1">
        <f>SUM(AU7:AU28)</f>
        <v>6057142446</v>
      </c>
      <c r="AV29" s="1">
        <f>SUM(AV7:AV28)</f>
        <v>1333072735.04</v>
      </c>
      <c r="AW29" s="1">
        <f>IF(AU29&gt;0,AV29/AU29*100,0)</f>
        <v>22.008277779901494</v>
      </c>
      <c r="AX29" s="1">
        <f>SUM(AX7:AX28)</f>
        <v>55944000</v>
      </c>
      <c r="AY29" s="1">
        <f>SUM(AY7:AY28)</f>
        <v>55944000</v>
      </c>
      <c r="AZ29" s="1">
        <f>SUM(AZ7:AZ28)</f>
        <v>35318181.850000001</v>
      </c>
      <c r="BA29" s="1">
        <f>IF(AY29&gt;0,AZ29/AY29*100,0)</f>
        <v>63.131313188188187</v>
      </c>
      <c r="BB29" s="1">
        <f>SUM(BB7:BB28)</f>
        <v>409351758</v>
      </c>
      <c r="BC29" s="1">
        <f>SUM(BC7:BC28)</f>
        <v>409351758</v>
      </c>
      <c r="BD29" s="1">
        <f>SUM(BD7:BD28)</f>
        <v>100102826.86</v>
      </c>
      <c r="BE29" s="1">
        <f>IF(BC29&gt;0,BD29/BC29*100,0)</f>
        <v>24.453987286894709</v>
      </c>
    </row>
    <row r="30" spans="1:57" x14ac:dyDescent="0.25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S30" s="34"/>
      <c r="T30" s="34"/>
      <c r="U30" s="34"/>
      <c r="V30" s="34"/>
      <c r="W30" s="34"/>
      <c r="AE30" s="34"/>
      <c r="AF30" s="34"/>
      <c r="AG30" s="34"/>
      <c r="AH30" s="34"/>
      <c r="AI30" s="34"/>
      <c r="AJ30" s="34"/>
      <c r="AK30" s="34"/>
    </row>
    <row r="31" spans="1:57" x14ac:dyDescent="0.25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AE31" s="34"/>
      <c r="AF31" s="34"/>
      <c r="AG31" s="34"/>
      <c r="AH31" s="34"/>
      <c r="AI31" s="34"/>
      <c r="AJ31" s="34"/>
      <c r="AK31" s="34"/>
    </row>
    <row r="32" spans="1:57" x14ac:dyDescent="0.25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2:13" x14ac:dyDescent="0.25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2:13" x14ac:dyDescent="0.25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2:13" x14ac:dyDescent="0.25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</sheetData>
  <mergeCells count="16">
    <mergeCell ref="AP5:AS5"/>
    <mergeCell ref="AX5:BA5"/>
    <mergeCell ref="BB5:BE5"/>
    <mergeCell ref="V5:Y5"/>
    <mergeCell ref="AL5:AO5"/>
    <mergeCell ref="AT5:AW5"/>
    <mergeCell ref="A2:M2"/>
    <mergeCell ref="B4:E5"/>
    <mergeCell ref="F5:I5"/>
    <mergeCell ref="J5:M5"/>
    <mergeCell ref="N5:Q5"/>
    <mergeCell ref="R5:U5"/>
    <mergeCell ref="A4:A6"/>
    <mergeCell ref="Z5:AC5"/>
    <mergeCell ref="AD5:AG5"/>
    <mergeCell ref="AH5:AK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E29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D24" sqref="D24"/>
    </sheetView>
  </sheetViews>
  <sheetFormatPr defaultColWidth="9" defaultRowHeight="15" x14ac:dyDescent="0.25"/>
  <cols>
    <col min="1" max="1" width="40.75" style="19" customWidth="1"/>
    <col min="2" max="57" width="17.625" style="19" customWidth="1"/>
    <col min="58" max="16384" width="9" style="19"/>
  </cols>
  <sheetData>
    <row r="2" spans="1:57" ht="15.75" customHeight="1" x14ac:dyDescent="0.25">
      <c r="A2" s="126" t="s">
        <v>134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57" x14ac:dyDescent="0.25">
      <c r="A3" s="31" t="s">
        <v>2</v>
      </c>
    </row>
    <row r="4" spans="1:57" ht="15.75" customHeight="1" x14ac:dyDescent="0.25">
      <c r="A4" s="31"/>
      <c r="B4" s="112" t="s">
        <v>103</v>
      </c>
      <c r="C4" s="112"/>
      <c r="D4" s="112"/>
      <c r="E4" s="108"/>
      <c r="F4" s="80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79" t="s">
        <v>0</v>
      </c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2"/>
    </row>
    <row r="5" spans="1:57" ht="88.5" customHeight="1" x14ac:dyDescent="0.25">
      <c r="A5" s="127"/>
      <c r="B5" s="112"/>
      <c r="C5" s="112"/>
      <c r="D5" s="112"/>
      <c r="E5" s="112"/>
      <c r="F5" s="124" t="s">
        <v>117</v>
      </c>
      <c r="G5" s="124"/>
      <c r="H5" s="124"/>
      <c r="I5" s="125"/>
      <c r="J5" s="123" t="s">
        <v>111</v>
      </c>
      <c r="K5" s="124"/>
      <c r="L5" s="124"/>
      <c r="M5" s="125"/>
      <c r="N5" s="123" t="s">
        <v>110</v>
      </c>
      <c r="O5" s="124"/>
      <c r="P5" s="124"/>
      <c r="Q5" s="125"/>
      <c r="R5" s="123" t="s">
        <v>113</v>
      </c>
      <c r="S5" s="124"/>
      <c r="T5" s="124"/>
      <c r="U5" s="125"/>
      <c r="V5" s="108" t="s">
        <v>114</v>
      </c>
      <c r="W5" s="109"/>
      <c r="X5" s="109"/>
      <c r="Y5" s="110"/>
      <c r="Z5" s="123" t="s">
        <v>115</v>
      </c>
      <c r="AA5" s="124"/>
      <c r="AB5" s="124"/>
      <c r="AC5" s="125"/>
      <c r="AD5" s="123" t="s">
        <v>116</v>
      </c>
      <c r="AE5" s="124"/>
      <c r="AF5" s="124"/>
      <c r="AG5" s="125"/>
      <c r="AH5" s="123" t="s">
        <v>112</v>
      </c>
      <c r="AI5" s="124"/>
      <c r="AJ5" s="124"/>
      <c r="AK5" s="125"/>
      <c r="AL5" s="123" t="s">
        <v>119</v>
      </c>
      <c r="AM5" s="124"/>
      <c r="AN5" s="124"/>
      <c r="AO5" s="125"/>
      <c r="AP5" s="123" t="s">
        <v>120</v>
      </c>
      <c r="AQ5" s="124"/>
      <c r="AR5" s="124"/>
      <c r="AS5" s="125"/>
      <c r="AT5" s="123" t="s">
        <v>121</v>
      </c>
      <c r="AU5" s="124"/>
      <c r="AV5" s="124"/>
      <c r="AW5" s="125"/>
      <c r="AX5" s="123" t="s">
        <v>118</v>
      </c>
      <c r="AY5" s="124"/>
      <c r="AZ5" s="124"/>
      <c r="BA5" s="125"/>
      <c r="BB5" s="122" t="s">
        <v>122</v>
      </c>
      <c r="BC5" s="122"/>
      <c r="BD5" s="122"/>
      <c r="BE5" s="122"/>
    </row>
    <row r="6" spans="1:57" ht="152.25" customHeight="1" x14ac:dyDescent="0.25">
      <c r="A6" s="128"/>
      <c r="B6" s="40" t="s">
        <v>133</v>
      </c>
      <c r="C6" s="43" t="s">
        <v>131</v>
      </c>
      <c r="D6" s="40" t="s">
        <v>132</v>
      </c>
      <c r="E6" s="43" t="s">
        <v>99</v>
      </c>
      <c r="F6" s="40" t="s">
        <v>133</v>
      </c>
      <c r="G6" s="40" t="s">
        <v>131</v>
      </c>
      <c r="H6" s="40" t="s">
        <v>132</v>
      </c>
      <c r="I6" s="40" t="s">
        <v>99</v>
      </c>
      <c r="J6" s="40" t="s">
        <v>133</v>
      </c>
      <c r="K6" s="40" t="s">
        <v>131</v>
      </c>
      <c r="L6" s="40" t="s">
        <v>132</v>
      </c>
      <c r="M6" s="40" t="s">
        <v>99</v>
      </c>
      <c r="N6" s="40" t="s">
        <v>133</v>
      </c>
      <c r="O6" s="40" t="s">
        <v>131</v>
      </c>
      <c r="P6" s="40" t="s">
        <v>132</v>
      </c>
      <c r="Q6" s="40" t="s">
        <v>99</v>
      </c>
      <c r="R6" s="40" t="s">
        <v>133</v>
      </c>
      <c r="S6" s="40" t="s">
        <v>131</v>
      </c>
      <c r="T6" s="40" t="s">
        <v>132</v>
      </c>
      <c r="U6" s="40" t="s">
        <v>99</v>
      </c>
      <c r="V6" s="40" t="s">
        <v>133</v>
      </c>
      <c r="W6" s="40" t="s">
        <v>131</v>
      </c>
      <c r="X6" s="40" t="s">
        <v>132</v>
      </c>
      <c r="Y6" s="40" t="s">
        <v>99</v>
      </c>
      <c r="Z6" s="40" t="s">
        <v>133</v>
      </c>
      <c r="AA6" s="40" t="s">
        <v>131</v>
      </c>
      <c r="AB6" s="40" t="s">
        <v>132</v>
      </c>
      <c r="AC6" s="40" t="s">
        <v>99</v>
      </c>
      <c r="AD6" s="40" t="s">
        <v>133</v>
      </c>
      <c r="AE6" s="40" t="s">
        <v>131</v>
      </c>
      <c r="AF6" s="40" t="s">
        <v>132</v>
      </c>
      <c r="AG6" s="40" t="s">
        <v>99</v>
      </c>
      <c r="AH6" s="40" t="s">
        <v>133</v>
      </c>
      <c r="AI6" s="40" t="s">
        <v>131</v>
      </c>
      <c r="AJ6" s="40" t="s">
        <v>132</v>
      </c>
      <c r="AK6" s="40" t="s">
        <v>99</v>
      </c>
      <c r="AL6" s="40" t="s">
        <v>133</v>
      </c>
      <c r="AM6" s="40" t="s">
        <v>131</v>
      </c>
      <c r="AN6" s="40" t="s">
        <v>132</v>
      </c>
      <c r="AO6" s="40" t="s">
        <v>99</v>
      </c>
      <c r="AP6" s="40" t="s">
        <v>133</v>
      </c>
      <c r="AQ6" s="40" t="s">
        <v>131</v>
      </c>
      <c r="AR6" s="40" t="s">
        <v>132</v>
      </c>
      <c r="AS6" s="40" t="s">
        <v>99</v>
      </c>
      <c r="AT6" s="40" t="s">
        <v>133</v>
      </c>
      <c r="AU6" s="43" t="s">
        <v>131</v>
      </c>
      <c r="AV6" s="40" t="s">
        <v>132</v>
      </c>
      <c r="AW6" s="43" t="s">
        <v>99</v>
      </c>
      <c r="AX6" s="40" t="s">
        <v>133</v>
      </c>
      <c r="AY6" s="43" t="s">
        <v>131</v>
      </c>
      <c r="AZ6" s="40" t="s">
        <v>132</v>
      </c>
      <c r="BA6" s="43" t="s">
        <v>99</v>
      </c>
      <c r="BB6" s="40" t="s">
        <v>133</v>
      </c>
      <c r="BC6" s="43" t="s">
        <v>131</v>
      </c>
      <c r="BD6" s="40" t="s">
        <v>132</v>
      </c>
      <c r="BE6" s="43" t="s">
        <v>99</v>
      </c>
    </row>
    <row r="7" spans="1:57" ht="15" customHeight="1" x14ac:dyDescent="0.25">
      <c r="A7" s="17" t="s">
        <v>3</v>
      </c>
      <c r="B7" s="30">
        <f>F7+J7+N7+R7+V7+Z7+AD7+AH7+AL7+AP7+AT7+AX7+BB7</f>
        <v>2137521174.8799999</v>
      </c>
      <c r="C7" s="3">
        <f>G7+K7+O7+S7+W7+AA7+AE7+AI7+AM7+AQ7+AU7+AY7+BC7</f>
        <v>2137521174.8799999</v>
      </c>
      <c r="D7" s="3">
        <f>H7+L7+P7+T7+X7+AB7+AF7+AJ7+AN7+AR7+AV7+AZ7+BD7</f>
        <v>526789338.46000004</v>
      </c>
      <c r="E7" s="3">
        <f t="shared" ref="E7:E24" si="0">IF(C7&gt;0,D7/C7*100,0)</f>
        <v>24.644871108215987</v>
      </c>
      <c r="F7" s="25">
        <v>1376133503.8599999</v>
      </c>
      <c r="G7" s="2">
        <v>1376133503.8599999</v>
      </c>
      <c r="H7" s="2">
        <v>342119170.43000001</v>
      </c>
      <c r="I7" s="2">
        <f t="shared" ref="I7:I24" si="1">IF(G7&gt;0,H7/G7*100,0)</f>
        <v>24.860899721601815</v>
      </c>
      <c r="J7" s="2">
        <v>8208000</v>
      </c>
      <c r="K7" s="2">
        <v>8208000</v>
      </c>
      <c r="L7" s="2">
        <v>2052000</v>
      </c>
      <c r="M7" s="2">
        <f t="shared" ref="M7:M24" si="2">IF(K7&gt;0,L7/K7*100,0)</f>
        <v>25</v>
      </c>
      <c r="N7" s="25">
        <v>93900240</v>
      </c>
      <c r="O7" s="2">
        <v>93900240</v>
      </c>
      <c r="P7" s="2">
        <v>23475060</v>
      </c>
      <c r="Q7" s="25">
        <v>0</v>
      </c>
      <c r="R7" s="25">
        <v>567360</v>
      </c>
      <c r="S7" s="2">
        <v>567360</v>
      </c>
      <c r="T7" s="2">
        <v>118200</v>
      </c>
      <c r="U7" s="25">
        <v>0</v>
      </c>
      <c r="V7" s="25">
        <v>520080</v>
      </c>
      <c r="W7" s="25">
        <v>520080</v>
      </c>
      <c r="X7" s="25">
        <v>118200</v>
      </c>
      <c r="Y7" s="25">
        <f t="shared" ref="Y7:Y24" si="3">IF(W7&gt;0,X7/W7*100,0)</f>
        <v>22.727272727272727</v>
      </c>
      <c r="Z7" s="25">
        <v>16567200</v>
      </c>
      <c r="AA7" s="25">
        <v>16567200</v>
      </c>
      <c r="AB7" s="25">
        <v>3287700</v>
      </c>
      <c r="AC7" s="25">
        <f t="shared" ref="AC7:AC24" si="4">IF(AA7&gt;0,AB7/AA7*100,0)</f>
        <v>19.844632768361581</v>
      </c>
      <c r="AD7" s="25">
        <v>605440177.01999998</v>
      </c>
      <c r="AE7" s="2">
        <v>605440177.01999998</v>
      </c>
      <c r="AF7" s="2">
        <v>154679678.78</v>
      </c>
      <c r="AG7" s="25">
        <f t="shared" ref="AG7:AG24" si="5">IF(AE7&gt;0,AF7/AE7*100,0)</f>
        <v>25.548300996696216</v>
      </c>
      <c r="AH7" s="25">
        <v>32144141</v>
      </c>
      <c r="AI7" s="2">
        <v>32144141</v>
      </c>
      <c r="AJ7" s="2">
        <v>0</v>
      </c>
      <c r="AK7" s="25">
        <f t="shared" ref="AK7:AK24" si="6">IF(AI7&gt;0,AJ7/AI7*100,0)</f>
        <v>0</v>
      </c>
      <c r="AL7" s="25">
        <v>0</v>
      </c>
      <c r="AM7" s="25">
        <v>0</v>
      </c>
      <c r="AN7" s="25">
        <v>0</v>
      </c>
      <c r="AO7" s="25">
        <f t="shared" ref="AO7:AO24" si="7">IF(AM7&gt;0,AN7/AM7*100,0)</f>
        <v>0</v>
      </c>
      <c r="AP7" s="25">
        <v>70000</v>
      </c>
      <c r="AQ7" s="25">
        <v>70000</v>
      </c>
      <c r="AR7" s="25">
        <v>0</v>
      </c>
      <c r="AS7" s="25">
        <f t="shared" ref="AS7:AS24" si="8">IF(AQ7&gt;0,AR7/AQ7*100,0)</f>
        <v>0</v>
      </c>
      <c r="AT7" s="25">
        <v>150000</v>
      </c>
      <c r="AU7" s="25">
        <v>150000</v>
      </c>
      <c r="AV7" s="25">
        <v>0</v>
      </c>
      <c r="AW7" s="25">
        <f t="shared" ref="AW7:AW24" si="9">IF(AU7&gt;0,AV7/AU7*100,0)</f>
        <v>0</v>
      </c>
      <c r="AX7" s="25">
        <v>63156</v>
      </c>
      <c r="AY7" s="25">
        <v>63156</v>
      </c>
      <c r="AZ7" s="25">
        <v>0</v>
      </c>
      <c r="BA7" s="25">
        <f t="shared" ref="BA7:BA24" si="10">IF(AY7&gt;0,AZ7/AY7*100,0)</f>
        <v>0</v>
      </c>
      <c r="BB7" s="25">
        <v>3757317</v>
      </c>
      <c r="BC7" s="25">
        <v>3757317</v>
      </c>
      <c r="BD7" s="25">
        <v>939329.25</v>
      </c>
      <c r="BE7" s="25">
        <f t="shared" ref="BE7:BE24" si="11">IF(BC7&gt;0,BD7/BC7*100,0)</f>
        <v>25</v>
      </c>
    </row>
    <row r="8" spans="1:57" ht="15.75" customHeight="1" x14ac:dyDescent="0.25">
      <c r="A8" s="17" t="s">
        <v>4</v>
      </c>
      <c r="B8" s="30">
        <f t="shared" ref="B8:B23" si="12">F8+J8+N8+R8+V8+Z8+AD8+AH8+AL8+AP8+AT8+AX8+BB8</f>
        <v>9880048189.5</v>
      </c>
      <c r="C8" s="3">
        <f t="shared" ref="C8:C23" si="13">G8+K8+O8+S8+W8+AA8+AE8+AI8+AM8+AQ8+AU8+AY8+BC8</f>
        <v>9880048189.5</v>
      </c>
      <c r="D8" s="3">
        <f t="shared" ref="D8:D23" si="14">H8+L8+P8+T8+X8+AB8+AF8+AJ8+AN8+AR8+AV8+AZ8+BD8</f>
        <v>2459628646.5799999</v>
      </c>
      <c r="E8" s="3">
        <f t="shared" si="0"/>
        <v>24.89490536285</v>
      </c>
      <c r="F8" s="25">
        <v>6047371080.9399996</v>
      </c>
      <c r="G8" s="2">
        <v>6047371080.9399996</v>
      </c>
      <c r="H8" s="2">
        <v>1508332149.24</v>
      </c>
      <c r="I8" s="2">
        <f t="shared" si="1"/>
        <v>24.941947981229983</v>
      </c>
      <c r="J8" s="2">
        <v>1166400</v>
      </c>
      <c r="K8" s="2">
        <v>1166400</v>
      </c>
      <c r="L8" s="2">
        <v>291600</v>
      </c>
      <c r="M8" s="2">
        <f t="shared" si="2"/>
        <v>25</v>
      </c>
      <c r="N8" s="2">
        <v>232875720</v>
      </c>
      <c r="O8" s="2">
        <v>232875720</v>
      </c>
      <c r="P8" s="2">
        <v>72410730</v>
      </c>
      <c r="Q8" s="25">
        <v>0</v>
      </c>
      <c r="R8" s="25">
        <v>1189080</v>
      </c>
      <c r="S8" s="2">
        <v>1189080</v>
      </c>
      <c r="T8" s="2">
        <v>247725</v>
      </c>
      <c r="U8" s="25">
        <f t="shared" ref="U8:U24" si="15">IF(S8&gt;0,T8/S8*100,0)</f>
        <v>20.833333333333336</v>
      </c>
      <c r="V8" s="25">
        <v>1635040</v>
      </c>
      <c r="W8" s="25">
        <v>1635040</v>
      </c>
      <c r="X8" s="25">
        <v>371601</v>
      </c>
      <c r="Y8" s="25">
        <f t="shared" si="3"/>
        <v>22.727333887855956</v>
      </c>
      <c r="Z8" s="25">
        <v>41818920</v>
      </c>
      <c r="AA8" s="25">
        <v>41818920</v>
      </c>
      <c r="AB8" s="25">
        <v>8420958</v>
      </c>
      <c r="AC8" s="25">
        <f t="shared" si="4"/>
        <v>20.136718021412317</v>
      </c>
      <c r="AD8" s="25">
        <v>3403480673.5599999</v>
      </c>
      <c r="AE8" s="2">
        <v>3403480673.5599999</v>
      </c>
      <c r="AF8" s="2">
        <v>869553883.34000003</v>
      </c>
      <c r="AG8" s="25">
        <f t="shared" si="5"/>
        <v>25.548959043462325</v>
      </c>
      <c r="AH8" s="25">
        <v>144857458</v>
      </c>
      <c r="AI8" s="2">
        <v>144857458</v>
      </c>
      <c r="AJ8" s="2">
        <v>0</v>
      </c>
      <c r="AK8" s="25">
        <f t="shared" si="6"/>
        <v>0</v>
      </c>
      <c r="AL8" s="25">
        <v>0</v>
      </c>
      <c r="AM8" s="25">
        <v>0</v>
      </c>
      <c r="AN8" s="25">
        <v>0</v>
      </c>
      <c r="AO8" s="25">
        <f t="shared" si="7"/>
        <v>0</v>
      </c>
      <c r="AP8" s="25">
        <v>1340000</v>
      </c>
      <c r="AQ8" s="25">
        <v>1340000</v>
      </c>
      <c r="AR8" s="25">
        <v>0</v>
      </c>
      <c r="AS8" s="25">
        <f t="shared" si="8"/>
        <v>0</v>
      </c>
      <c r="AT8" s="25">
        <v>250000</v>
      </c>
      <c r="AU8" s="25">
        <v>250000</v>
      </c>
      <c r="AV8" s="25">
        <v>0</v>
      </c>
      <c r="AW8" s="25">
        <f t="shared" si="9"/>
        <v>0</v>
      </c>
      <c r="AX8" s="25">
        <v>4063817</v>
      </c>
      <c r="AY8" s="25">
        <v>4063817</v>
      </c>
      <c r="AZ8" s="25">
        <v>0</v>
      </c>
      <c r="BA8" s="25">
        <f t="shared" si="10"/>
        <v>0</v>
      </c>
      <c r="BB8" s="25">
        <v>0</v>
      </c>
      <c r="BC8" s="25"/>
      <c r="BD8" s="25"/>
      <c r="BE8" s="25">
        <f t="shared" si="11"/>
        <v>0</v>
      </c>
    </row>
    <row r="9" spans="1:57" s="86" customFormat="1" ht="15.75" customHeight="1" x14ac:dyDescent="0.25">
      <c r="A9" s="17" t="s">
        <v>5</v>
      </c>
      <c r="B9" s="3">
        <f t="shared" si="12"/>
        <v>2309730953.2199998</v>
      </c>
      <c r="C9" s="3">
        <f t="shared" si="13"/>
        <v>2309730953.2199998</v>
      </c>
      <c r="D9" s="3">
        <f t="shared" si="14"/>
        <v>570838033.50999999</v>
      </c>
      <c r="E9" s="3">
        <f t="shared" si="0"/>
        <v>24.714481689488281</v>
      </c>
      <c r="F9" s="2">
        <v>1451261075.6199999</v>
      </c>
      <c r="G9" s="2">
        <v>1451261075.6199999</v>
      </c>
      <c r="H9" s="2">
        <v>363290194.75999999</v>
      </c>
      <c r="I9" s="2">
        <f t="shared" si="1"/>
        <v>25.032725046029164</v>
      </c>
      <c r="J9" s="2">
        <v>27432000</v>
      </c>
      <c r="K9" s="2">
        <v>27432000</v>
      </c>
      <c r="L9" s="2">
        <v>6858000</v>
      </c>
      <c r="M9" s="2">
        <f t="shared" si="2"/>
        <v>25</v>
      </c>
      <c r="N9" s="2">
        <v>116398800</v>
      </c>
      <c r="O9" s="2">
        <v>116398800</v>
      </c>
      <c r="P9" s="2">
        <v>29138760</v>
      </c>
      <c r="Q9" s="25">
        <v>0</v>
      </c>
      <c r="R9" s="2">
        <v>1134720</v>
      </c>
      <c r="S9" s="2">
        <v>1134720</v>
      </c>
      <c r="T9" s="2">
        <v>236400</v>
      </c>
      <c r="U9" s="2">
        <f t="shared" si="15"/>
        <v>20.833333333333336</v>
      </c>
      <c r="V9" s="2">
        <v>520080</v>
      </c>
      <c r="W9" s="2">
        <v>520080</v>
      </c>
      <c r="X9" s="2">
        <v>118200</v>
      </c>
      <c r="Y9" s="2">
        <f t="shared" si="3"/>
        <v>22.727272727272727</v>
      </c>
      <c r="Z9" s="2">
        <v>36066576</v>
      </c>
      <c r="AA9" s="2">
        <v>36066576</v>
      </c>
      <c r="AB9" s="2">
        <v>7127854.5</v>
      </c>
      <c r="AC9" s="2">
        <f t="shared" si="4"/>
        <v>19.763047371061784</v>
      </c>
      <c r="AD9" s="2">
        <v>611450800.60000002</v>
      </c>
      <c r="AE9" s="2">
        <v>611450800.60000002</v>
      </c>
      <c r="AF9" s="2">
        <v>154897352.5</v>
      </c>
      <c r="AG9" s="2">
        <f t="shared" si="5"/>
        <v>25.332758146363282</v>
      </c>
      <c r="AH9" s="2">
        <v>27903867</v>
      </c>
      <c r="AI9" s="2">
        <v>27903867</v>
      </c>
      <c r="AJ9" s="2">
        <v>0</v>
      </c>
      <c r="AK9" s="2">
        <f t="shared" si="6"/>
        <v>0</v>
      </c>
      <c r="AL9" s="2">
        <v>30813704</v>
      </c>
      <c r="AM9" s="2">
        <v>30813704</v>
      </c>
      <c r="AN9" s="2">
        <v>7703426</v>
      </c>
      <c r="AO9" s="2">
        <f t="shared" si="7"/>
        <v>25</v>
      </c>
      <c r="AP9" s="2">
        <v>154000</v>
      </c>
      <c r="AQ9" s="2">
        <v>154000</v>
      </c>
      <c r="AR9" s="2">
        <v>12833</v>
      </c>
      <c r="AS9" s="2">
        <f t="shared" si="8"/>
        <v>8.3331168831168831</v>
      </c>
      <c r="AT9" s="2">
        <v>100000</v>
      </c>
      <c r="AU9" s="2">
        <v>100000</v>
      </c>
      <c r="AV9" s="25">
        <v>0</v>
      </c>
      <c r="AW9" s="2">
        <f t="shared" si="9"/>
        <v>0</v>
      </c>
      <c r="AX9" s="2">
        <v>675279</v>
      </c>
      <c r="AY9" s="2">
        <v>675279</v>
      </c>
      <c r="AZ9" s="2">
        <v>0</v>
      </c>
      <c r="BA9" s="2">
        <f t="shared" si="10"/>
        <v>0</v>
      </c>
      <c r="BB9" s="2">
        <v>5820051</v>
      </c>
      <c r="BC9" s="2">
        <v>5820051</v>
      </c>
      <c r="BD9" s="2">
        <v>1455012.75</v>
      </c>
      <c r="BE9" s="2">
        <f t="shared" si="11"/>
        <v>25</v>
      </c>
    </row>
    <row r="10" spans="1:57" ht="15.75" customHeight="1" x14ac:dyDescent="0.25">
      <c r="A10" s="17" t="s">
        <v>6</v>
      </c>
      <c r="B10" s="30">
        <f t="shared" si="12"/>
        <v>1035203736.1200001</v>
      </c>
      <c r="C10" s="3">
        <f t="shared" si="13"/>
        <v>1035203736.1200001</v>
      </c>
      <c r="D10" s="3">
        <f t="shared" si="14"/>
        <v>255263658.96999997</v>
      </c>
      <c r="E10" s="3">
        <f t="shared" si="0"/>
        <v>24.65830155586011</v>
      </c>
      <c r="F10" s="25">
        <v>627451470.71000004</v>
      </c>
      <c r="G10" s="2">
        <v>627451470.71000004</v>
      </c>
      <c r="H10" s="2">
        <v>155301272.72999999</v>
      </c>
      <c r="I10" s="2">
        <f t="shared" si="1"/>
        <v>24.751120999727203</v>
      </c>
      <c r="J10" s="2">
        <v>13449600</v>
      </c>
      <c r="K10" s="2">
        <v>13449600</v>
      </c>
      <c r="L10" s="2">
        <v>3362400</v>
      </c>
      <c r="M10" s="2">
        <f t="shared" si="2"/>
        <v>25</v>
      </c>
      <c r="N10" s="25">
        <v>56246400</v>
      </c>
      <c r="O10" s="2">
        <v>56246400</v>
      </c>
      <c r="P10" s="2">
        <v>13918380</v>
      </c>
      <c r="Q10" s="25">
        <v>0</v>
      </c>
      <c r="R10" s="25">
        <v>567360</v>
      </c>
      <c r="S10" s="25">
        <v>567360</v>
      </c>
      <c r="T10" s="25">
        <v>118200</v>
      </c>
      <c r="U10" s="25">
        <f t="shared" si="15"/>
        <v>20.833333333333336</v>
      </c>
      <c r="V10" s="25">
        <v>520080</v>
      </c>
      <c r="W10" s="2">
        <v>520080</v>
      </c>
      <c r="X10" s="2">
        <v>118200</v>
      </c>
      <c r="Y10" s="25">
        <f t="shared" si="3"/>
        <v>22.727272727272727</v>
      </c>
      <c r="Z10" s="25">
        <v>20638800</v>
      </c>
      <c r="AA10" s="2">
        <v>20638800</v>
      </c>
      <c r="AB10" s="2">
        <v>4739800</v>
      </c>
      <c r="AC10" s="25">
        <f t="shared" si="4"/>
        <v>22.965482489292015</v>
      </c>
      <c r="AD10" s="25">
        <v>288021992.41000003</v>
      </c>
      <c r="AE10" s="2">
        <v>288021992.41000003</v>
      </c>
      <c r="AF10" s="2">
        <v>72895417.739999995</v>
      </c>
      <c r="AG10" s="25">
        <f t="shared" si="5"/>
        <v>25.308976279920039</v>
      </c>
      <c r="AH10" s="25">
        <v>8622464</v>
      </c>
      <c r="AI10" s="2">
        <v>8622464</v>
      </c>
      <c r="AJ10" s="2">
        <v>0</v>
      </c>
      <c r="AK10" s="25">
        <f t="shared" si="6"/>
        <v>0</v>
      </c>
      <c r="AL10" s="25">
        <v>12992805</v>
      </c>
      <c r="AM10" s="25">
        <v>12992805</v>
      </c>
      <c r="AN10" s="25">
        <v>3248201.25</v>
      </c>
      <c r="AO10" s="25">
        <f t="shared" si="7"/>
        <v>25</v>
      </c>
      <c r="AP10" s="25">
        <v>177000</v>
      </c>
      <c r="AQ10" s="25">
        <v>177000</v>
      </c>
      <c r="AR10" s="25">
        <v>0</v>
      </c>
      <c r="AS10" s="25">
        <f t="shared" si="8"/>
        <v>0</v>
      </c>
      <c r="AT10" s="25">
        <v>50000</v>
      </c>
      <c r="AU10" s="25">
        <v>50000</v>
      </c>
      <c r="AV10" s="25">
        <v>0</v>
      </c>
      <c r="AW10" s="25">
        <f t="shared" si="9"/>
        <v>0</v>
      </c>
      <c r="AX10" s="25">
        <v>218615</v>
      </c>
      <c r="AY10" s="25">
        <v>218615</v>
      </c>
      <c r="AZ10" s="25">
        <v>0</v>
      </c>
      <c r="BA10" s="25">
        <f t="shared" si="10"/>
        <v>0</v>
      </c>
      <c r="BB10" s="25">
        <v>6247149</v>
      </c>
      <c r="BC10" s="2">
        <v>6247149</v>
      </c>
      <c r="BD10" s="2">
        <v>1561787.25</v>
      </c>
      <c r="BE10" s="25">
        <f t="shared" si="11"/>
        <v>25</v>
      </c>
    </row>
    <row r="11" spans="1:57" ht="15.75" customHeight="1" x14ac:dyDescent="0.25">
      <c r="A11" s="17" t="s">
        <v>7</v>
      </c>
      <c r="B11" s="30">
        <f t="shared" si="12"/>
        <v>2685072589.46</v>
      </c>
      <c r="C11" s="3">
        <f t="shared" si="13"/>
        <v>2685072589.46</v>
      </c>
      <c r="D11" s="3">
        <f t="shared" si="14"/>
        <v>661982367.68000007</v>
      </c>
      <c r="E11" s="3">
        <f t="shared" si="0"/>
        <v>24.654170255156217</v>
      </c>
      <c r="F11" s="25">
        <v>1622507027.4100001</v>
      </c>
      <c r="G11" s="2">
        <v>1622507027.4100001</v>
      </c>
      <c r="H11" s="2">
        <v>403386323.13999999</v>
      </c>
      <c r="I11" s="2">
        <f t="shared" si="1"/>
        <v>24.861915315332936</v>
      </c>
      <c r="J11" s="2">
        <v>45072000</v>
      </c>
      <c r="K11" s="2">
        <v>45072000</v>
      </c>
      <c r="L11" s="2">
        <v>11268000</v>
      </c>
      <c r="M11" s="2">
        <f t="shared" si="2"/>
        <v>25</v>
      </c>
      <c r="N11" s="25">
        <v>107336880</v>
      </c>
      <c r="O11" s="2">
        <v>107336880</v>
      </c>
      <c r="P11" s="2">
        <v>26834220</v>
      </c>
      <c r="Q11" s="25">
        <v>0</v>
      </c>
      <c r="R11" s="25">
        <v>1134720</v>
      </c>
      <c r="S11" s="25">
        <v>1134720</v>
      </c>
      <c r="T11" s="25">
        <v>236400</v>
      </c>
      <c r="U11" s="25">
        <f t="shared" si="15"/>
        <v>20.833333333333336</v>
      </c>
      <c r="V11" s="25">
        <v>1040160</v>
      </c>
      <c r="W11" s="2">
        <v>1040160</v>
      </c>
      <c r="X11" s="2">
        <v>236400</v>
      </c>
      <c r="Y11" s="25">
        <f t="shared" si="3"/>
        <v>22.727272727272727</v>
      </c>
      <c r="Z11" s="25">
        <v>10387572</v>
      </c>
      <c r="AA11" s="2">
        <v>10387572</v>
      </c>
      <c r="AB11" s="2">
        <v>1824862</v>
      </c>
      <c r="AC11" s="25">
        <f t="shared" si="4"/>
        <v>17.567743453426846</v>
      </c>
      <c r="AD11" s="25">
        <v>831968610.04999995</v>
      </c>
      <c r="AE11" s="2">
        <v>831968610.04999995</v>
      </c>
      <c r="AF11" s="2">
        <v>210337955.55000001</v>
      </c>
      <c r="AG11" s="25">
        <f t="shared" si="5"/>
        <v>25.281958118270719</v>
      </c>
      <c r="AH11" s="25">
        <v>33578305</v>
      </c>
      <c r="AI11" s="2">
        <v>33578305</v>
      </c>
      <c r="AJ11" s="2">
        <v>0</v>
      </c>
      <c r="AK11" s="25">
        <f t="shared" si="6"/>
        <v>0</v>
      </c>
      <c r="AL11" s="25">
        <v>23012341</v>
      </c>
      <c r="AM11" s="25">
        <v>23012341</v>
      </c>
      <c r="AN11" s="25">
        <v>5753085.2400000002</v>
      </c>
      <c r="AO11" s="25">
        <f t="shared" si="7"/>
        <v>24.999999956545057</v>
      </c>
      <c r="AP11" s="25">
        <v>223000</v>
      </c>
      <c r="AQ11" s="25">
        <v>223000</v>
      </c>
      <c r="AR11" s="25">
        <v>0</v>
      </c>
      <c r="AS11" s="25">
        <f t="shared" si="8"/>
        <v>0</v>
      </c>
      <c r="AT11" s="25">
        <v>100000</v>
      </c>
      <c r="AU11" s="25">
        <v>100000</v>
      </c>
      <c r="AV11" s="25">
        <v>0</v>
      </c>
      <c r="AW11" s="25">
        <f t="shared" si="9"/>
        <v>0</v>
      </c>
      <c r="AX11" s="25">
        <v>291487</v>
      </c>
      <c r="AY11" s="25">
        <v>291487</v>
      </c>
      <c r="AZ11" s="25">
        <v>0</v>
      </c>
      <c r="BA11" s="25">
        <f t="shared" si="10"/>
        <v>0</v>
      </c>
      <c r="BB11" s="25">
        <v>8420487</v>
      </c>
      <c r="BC11" s="2">
        <v>8420487</v>
      </c>
      <c r="BD11" s="2">
        <v>2105121.75</v>
      </c>
      <c r="BE11" s="25">
        <f t="shared" si="11"/>
        <v>25</v>
      </c>
    </row>
    <row r="12" spans="1:57" ht="15.75" customHeight="1" x14ac:dyDescent="0.25">
      <c r="A12" s="17" t="s">
        <v>8</v>
      </c>
      <c r="B12" s="30">
        <f t="shared" si="12"/>
        <v>4285167773.6400003</v>
      </c>
      <c r="C12" s="3">
        <f t="shared" si="13"/>
        <v>4286014373.6400003</v>
      </c>
      <c r="D12" s="3">
        <f t="shared" si="14"/>
        <v>1053037970.8099999</v>
      </c>
      <c r="E12" s="3">
        <f t="shared" si="0"/>
        <v>24.569165639910867</v>
      </c>
      <c r="F12" s="25">
        <v>2404211927.73</v>
      </c>
      <c r="G12" s="2">
        <v>2404211927.73</v>
      </c>
      <c r="H12" s="2">
        <v>594500161.29999995</v>
      </c>
      <c r="I12" s="2">
        <f t="shared" si="1"/>
        <v>24.727444134316102</v>
      </c>
      <c r="J12" s="2">
        <v>28526400</v>
      </c>
      <c r="K12" s="2">
        <v>28526400</v>
      </c>
      <c r="L12" s="2">
        <v>7131600</v>
      </c>
      <c r="M12" s="2">
        <f t="shared" si="2"/>
        <v>25</v>
      </c>
      <c r="N12" s="25">
        <v>244359360</v>
      </c>
      <c r="O12" s="2">
        <v>244359360</v>
      </c>
      <c r="P12" s="2">
        <v>61688760</v>
      </c>
      <c r="Q12" s="25">
        <v>0</v>
      </c>
      <c r="R12" s="25">
        <v>1134720</v>
      </c>
      <c r="S12" s="25">
        <v>1134720</v>
      </c>
      <c r="T12" s="25">
        <v>236400</v>
      </c>
      <c r="U12" s="25">
        <f t="shared" si="15"/>
        <v>20.833333333333336</v>
      </c>
      <c r="V12" s="25">
        <v>520080</v>
      </c>
      <c r="W12" s="2">
        <v>520080</v>
      </c>
      <c r="X12" s="2">
        <v>118200</v>
      </c>
      <c r="Y12" s="25">
        <f t="shared" si="3"/>
        <v>22.727272727272727</v>
      </c>
      <c r="Z12" s="25">
        <v>35659572</v>
      </c>
      <c r="AA12" s="2">
        <v>35659572</v>
      </c>
      <c r="AB12" s="2">
        <v>6060600</v>
      </c>
      <c r="AC12" s="25">
        <f t="shared" si="4"/>
        <v>16.995717166768014</v>
      </c>
      <c r="AD12" s="25">
        <v>1439676008.9100001</v>
      </c>
      <c r="AE12" s="2">
        <v>1439676008.9100001</v>
      </c>
      <c r="AF12" s="2">
        <v>366848685.00999999</v>
      </c>
      <c r="AG12" s="25">
        <f t="shared" si="5"/>
        <v>25.48133626868913</v>
      </c>
      <c r="AH12" s="25">
        <v>63907677</v>
      </c>
      <c r="AI12" s="2">
        <v>63907677</v>
      </c>
      <c r="AJ12" s="2">
        <v>0</v>
      </c>
      <c r="AK12" s="25">
        <f t="shared" si="6"/>
        <v>0</v>
      </c>
      <c r="AL12" s="25">
        <v>56517929</v>
      </c>
      <c r="AM12" s="25">
        <v>56517929</v>
      </c>
      <c r="AN12" s="25">
        <v>14129482.25</v>
      </c>
      <c r="AO12" s="25">
        <f t="shared" si="7"/>
        <v>25</v>
      </c>
      <c r="AP12" s="25">
        <v>336000</v>
      </c>
      <c r="AQ12" s="25">
        <v>336000</v>
      </c>
      <c r="AR12" s="25">
        <v>28000</v>
      </c>
      <c r="AS12" s="25">
        <f t="shared" si="8"/>
        <v>8.3333333333333321</v>
      </c>
      <c r="AT12" s="25">
        <v>150000</v>
      </c>
      <c r="AU12" s="25">
        <v>150000</v>
      </c>
      <c r="AV12" s="25">
        <v>0</v>
      </c>
      <c r="AW12" s="25">
        <f t="shared" si="9"/>
        <v>0</v>
      </c>
      <c r="AX12" s="25">
        <v>983770</v>
      </c>
      <c r="AY12" s="25">
        <v>983770</v>
      </c>
      <c r="AZ12" s="25">
        <v>0</v>
      </c>
      <c r="BA12" s="25">
        <f t="shared" si="10"/>
        <v>0</v>
      </c>
      <c r="BB12" s="25">
        <v>9184329</v>
      </c>
      <c r="BC12" s="2">
        <v>10030929</v>
      </c>
      <c r="BD12" s="2">
        <v>2296082.25</v>
      </c>
      <c r="BE12" s="25">
        <f t="shared" si="11"/>
        <v>22.890025938773967</v>
      </c>
    </row>
    <row r="13" spans="1:57" ht="15.75" customHeight="1" x14ac:dyDescent="0.25">
      <c r="A13" s="17" t="s">
        <v>9</v>
      </c>
      <c r="B13" s="30">
        <f t="shared" si="12"/>
        <v>215841229.38</v>
      </c>
      <c r="C13" s="3">
        <f t="shared" si="13"/>
        <v>215841229.38</v>
      </c>
      <c r="D13" s="3">
        <f t="shared" si="14"/>
        <v>53502153.230000004</v>
      </c>
      <c r="E13" s="3">
        <f t="shared" si="0"/>
        <v>24.787735588647251</v>
      </c>
      <c r="F13" s="25">
        <v>151133130.99000001</v>
      </c>
      <c r="G13" s="2">
        <v>151133130.99000001</v>
      </c>
      <c r="H13" s="2">
        <v>37767276.060000002</v>
      </c>
      <c r="I13" s="2">
        <f t="shared" si="1"/>
        <v>24.989408882489798</v>
      </c>
      <c r="J13" s="2">
        <v>1987200</v>
      </c>
      <c r="K13" s="2">
        <v>1987200</v>
      </c>
      <c r="L13" s="2">
        <v>496800</v>
      </c>
      <c r="M13" s="2">
        <f t="shared" si="2"/>
        <v>25</v>
      </c>
      <c r="N13" s="25">
        <v>10780560</v>
      </c>
      <c r="O13" s="2">
        <v>10780560</v>
      </c>
      <c r="P13" s="2">
        <v>2695140</v>
      </c>
      <c r="Q13" s="25">
        <v>0</v>
      </c>
      <c r="R13" s="25">
        <v>567360</v>
      </c>
      <c r="S13" s="25">
        <v>567360</v>
      </c>
      <c r="T13" s="25">
        <v>118200</v>
      </c>
      <c r="U13" s="25">
        <f t="shared" si="15"/>
        <v>20.833333333333336</v>
      </c>
      <c r="V13" s="25">
        <v>520080</v>
      </c>
      <c r="W13" s="2">
        <v>520080</v>
      </c>
      <c r="X13" s="2">
        <v>118200</v>
      </c>
      <c r="Y13" s="25">
        <f t="shared" si="3"/>
        <v>22.727272727272727</v>
      </c>
      <c r="Z13" s="25">
        <v>561600</v>
      </c>
      <c r="AA13" s="2">
        <v>561600</v>
      </c>
      <c r="AB13" s="2">
        <v>140400</v>
      </c>
      <c r="AC13" s="25">
        <f t="shared" si="4"/>
        <v>25</v>
      </c>
      <c r="AD13" s="25">
        <v>42902367.390000001</v>
      </c>
      <c r="AE13" s="2">
        <v>42902367.390000001</v>
      </c>
      <c r="AF13" s="2">
        <v>10890423.68</v>
      </c>
      <c r="AG13" s="25">
        <f t="shared" si="5"/>
        <v>25.384202183999804</v>
      </c>
      <c r="AH13" s="25">
        <v>1330761</v>
      </c>
      <c r="AI13" s="2">
        <v>1330761</v>
      </c>
      <c r="AJ13" s="2">
        <v>0</v>
      </c>
      <c r="AK13" s="25">
        <f t="shared" si="6"/>
        <v>0</v>
      </c>
      <c r="AL13" s="25">
        <v>2159767</v>
      </c>
      <c r="AM13" s="25">
        <v>2159767</v>
      </c>
      <c r="AN13" s="25">
        <v>539941.74</v>
      </c>
      <c r="AO13" s="25">
        <f t="shared" si="7"/>
        <v>24.99999953698709</v>
      </c>
      <c r="AP13" s="25">
        <v>43000</v>
      </c>
      <c r="AQ13" s="25">
        <v>43000</v>
      </c>
      <c r="AR13" s="25">
        <v>0</v>
      </c>
      <c r="AS13" s="25">
        <f t="shared" si="8"/>
        <v>0</v>
      </c>
      <c r="AT13" s="25">
        <v>50000</v>
      </c>
      <c r="AU13" s="25">
        <v>50000</v>
      </c>
      <c r="AV13" s="25">
        <v>0</v>
      </c>
      <c r="AW13" s="25">
        <f t="shared" si="9"/>
        <v>0</v>
      </c>
      <c r="AX13" s="25">
        <v>862316</v>
      </c>
      <c r="AY13" s="25">
        <v>862316</v>
      </c>
      <c r="AZ13" s="25">
        <v>0</v>
      </c>
      <c r="BA13" s="25">
        <f t="shared" si="10"/>
        <v>0</v>
      </c>
      <c r="BB13" s="25">
        <v>2943087</v>
      </c>
      <c r="BC13" s="2">
        <v>2943087</v>
      </c>
      <c r="BD13" s="2">
        <v>735771.75</v>
      </c>
      <c r="BE13" s="25">
        <f t="shared" si="11"/>
        <v>25</v>
      </c>
    </row>
    <row r="14" spans="1:57" ht="15.75" customHeight="1" x14ac:dyDescent="0.25">
      <c r="A14" s="17" t="s">
        <v>10</v>
      </c>
      <c r="B14" s="30">
        <f t="shared" si="12"/>
        <v>3575037335.5500002</v>
      </c>
      <c r="C14" s="3">
        <f t="shared" si="13"/>
        <v>3575037335.5500002</v>
      </c>
      <c r="D14" s="3">
        <f t="shared" si="14"/>
        <v>883135654.90999997</v>
      </c>
      <c r="E14" s="3">
        <f t="shared" si="0"/>
        <v>24.702837257897738</v>
      </c>
      <c r="F14" s="25">
        <v>2408002527.2600002</v>
      </c>
      <c r="G14" s="2">
        <v>2408002527.2600002</v>
      </c>
      <c r="H14" s="2">
        <v>599947042.53999996</v>
      </c>
      <c r="I14" s="2">
        <f t="shared" si="1"/>
        <v>24.914718142869361</v>
      </c>
      <c r="J14" s="2">
        <v>51580800</v>
      </c>
      <c r="K14" s="2">
        <v>51580800</v>
      </c>
      <c r="L14" s="2">
        <v>12895200</v>
      </c>
      <c r="M14" s="2">
        <f t="shared" si="2"/>
        <v>25</v>
      </c>
      <c r="N14" s="25">
        <v>195768720</v>
      </c>
      <c r="O14" s="2">
        <v>195768720</v>
      </c>
      <c r="P14" s="2">
        <v>48971725</v>
      </c>
      <c r="Q14" s="25">
        <v>0</v>
      </c>
      <c r="R14" s="25">
        <v>1134720</v>
      </c>
      <c r="S14" s="25">
        <v>1134720</v>
      </c>
      <c r="T14" s="25">
        <v>236400</v>
      </c>
      <c r="U14" s="25">
        <f t="shared" si="15"/>
        <v>20.833333333333336</v>
      </c>
      <c r="V14" s="25">
        <v>520080</v>
      </c>
      <c r="W14" s="2">
        <v>520080</v>
      </c>
      <c r="X14" s="2">
        <v>118200</v>
      </c>
      <c r="Y14" s="25">
        <f t="shared" si="3"/>
        <v>22.727272727272727</v>
      </c>
      <c r="Z14" s="25">
        <v>21481200</v>
      </c>
      <c r="AA14" s="2">
        <v>21481200</v>
      </c>
      <c r="AB14" s="2">
        <v>4223700</v>
      </c>
      <c r="AC14" s="25">
        <f t="shared" si="4"/>
        <v>19.662309368191721</v>
      </c>
      <c r="AD14" s="25">
        <v>812318634.28999996</v>
      </c>
      <c r="AE14" s="2">
        <v>812318634.28999996</v>
      </c>
      <c r="AF14" s="2">
        <v>205116969.38</v>
      </c>
      <c r="AG14" s="25">
        <f t="shared" si="5"/>
        <v>25.250801929378454</v>
      </c>
      <c r="AH14" s="25">
        <v>36818288</v>
      </c>
      <c r="AI14" s="2">
        <v>36818288</v>
      </c>
      <c r="AJ14" s="2">
        <v>0</v>
      </c>
      <c r="AK14" s="25">
        <f t="shared" si="6"/>
        <v>0</v>
      </c>
      <c r="AL14" s="25">
        <v>38931949</v>
      </c>
      <c r="AM14" s="25">
        <v>38931949</v>
      </c>
      <c r="AN14" s="25">
        <v>9732987.2400000002</v>
      </c>
      <c r="AO14" s="25">
        <f t="shared" si="7"/>
        <v>24.999999974314154</v>
      </c>
      <c r="AP14" s="25">
        <v>147000</v>
      </c>
      <c r="AQ14" s="25">
        <v>147000</v>
      </c>
      <c r="AR14" s="25">
        <v>0</v>
      </c>
      <c r="AS14" s="25">
        <f t="shared" si="8"/>
        <v>0</v>
      </c>
      <c r="AT14" s="25">
        <v>150000</v>
      </c>
      <c r="AU14" s="25">
        <v>150000</v>
      </c>
      <c r="AV14" s="25">
        <v>0</v>
      </c>
      <c r="AW14" s="25">
        <f t="shared" si="9"/>
        <v>0</v>
      </c>
      <c r="AX14" s="25">
        <v>609694</v>
      </c>
      <c r="AY14" s="25">
        <v>609694</v>
      </c>
      <c r="AZ14" s="25">
        <v>0</v>
      </c>
      <c r="BA14" s="25">
        <f t="shared" si="10"/>
        <v>0</v>
      </c>
      <c r="BB14" s="25">
        <v>7573723</v>
      </c>
      <c r="BC14" s="2">
        <v>7573723</v>
      </c>
      <c r="BD14" s="2">
        <v>1893430.75</v>
      </c>
      <c r="BE14" s="25">
        <f t="shared" si="11"/>
        <v>25</v>
      </c>
    </row>
    <row r="15" spans="1:57" ht="15.75" customHeight="1" x14ac:dyDescent="0.25">
      <c r="A15" s="17" t="s">
        <v>11</v>
      </c>
      <c r="B15" s="30">
        <f t="shared" si="12"/>
        <v>1879685429.9100001</v>
      </c>
      <c r="C15" s="3">
        <f t="shared" si="13"/>
        <v>1879685429.9100001</v>
      </c>
      <c r="D15" s="3">
        <f t="shared" si="14"/>
        <v>464597177.24000001</v>
      </c>
      <c r="E15" s="3">
        <f t="shared" si="0"/>
        <v>24.716751529123947</v>
      </c>
      <c r="F15" s="25">
        <v>1202274625.98</v>
      </c>
      <c r="G15" s="2">
        <v>1202274625.98</v>
      </c>
      <c r="H15" s="2">
        <v>300708408.93000001</v>
      </c>
      <c r="I15" s="2">
        <f t="shared" si="1"/>
        <v>25.011624002701222</v>
      </c>
      <c r="J15" s="2">
        <v>23587200</v>
      </c>
      <c r="K15" s="2">
        <v>23587200</v>
      </c>
      <c r="L15" s="2">
        <v>5896800</v>
      </c>
      <c r="M15" s="2">
        <f t="shared" si="2"/>
        <v>25</v>
      </c>
      <c r="N15" s="25">
        <v>88744320</v>
      </c>
      <c r="O15" s="2">
        <v>88744320</v>
      </c>
      <c r="P15" s="2">
        <v>22186080</v>
      </c>
      <c r="Q15" s="25">
        <v>0</v>
      </c>
      <c r="R15" s="25">
        <v>1134720</v>
      </c>
      <c r="S15" s="2">
        <v>1134720</v>
      </c>
      <c r="T15" s="2">
        <v>236400</v>
      </c>
      <c r="U15" s="25">
        <f t="shared" si="15"/>
        <v>20.833333333333336</v>
      </c>
      <c r="V15" s="25">
        <v>520080</v>
      </c>
      <c r="W15" s="2">
        <v>520080</v>
      </c>
      <c r="X15" s="2">
        <v>118200</v>
      </c>
      <c r="Y15" s="25">
        <f t="shared" si="3"/>
        <v>22.727272727272727</v>
      </c>
      <c r="Z15" s="25">
        <v>10381488</v>
      </c>
      <c r="AA15" s="2">
        <v>10381488</v>
      </c>
      <c r="AB15" s="2">
        <v>1543386</v>
      </c>
      <c r="AC15" s="25">
        <f t="shared" si="4"/>
        <v>14.866712748692674</v>
      </c>
      <c r="AD15" s="25">
        <v>504043422.93000001</v>
      </c>
      <c r="AE15" s="2">
        <v>504043422.93000001</v>
      </c>
      <c r="AF15" s="2">
        <v>127138018.31</v>
      </c>
      <c r="AG15" s="25">
        <f t="shared" si="5"/>
        <v>25.223624101857695</v>
      </c>
      <c r="AH15" s="25">
        <v>20638122</v>
      </c>
      <c r="AI15" s="2">
        <v>20638122</v>
      </c>
      <c r="AJ15" s="2">
        <v>0</v>
      </c>
      <c r="AK15" s="25">
        <f t="shared" si="6"/>
        <v>0</v>
      </c>
      <c r="AL15" s="25">
        <v>20806430</v>
      </c>
      <c r="AM15" s="25">
        <v>20806430</v>
      </c>
      <c r="AN15" s="25">
        <v>5201607.5</v>
      </c>
      <c r="AO15" s="25">
        <f t="shared" si="7"/>
        <v>25</v>
      </c>
      <c r="AP15" s="25">
        <v>186000</v>
      </c>
      <c r="AQ15" s="25">
        <v>186000</v>
      </c>
      <c r="AR15" s="25">
        <v>0</v>
      </c>
      <c r="AS15" s="25">
        <f t="shared" si="8"/>
        <v>0</v>
      </c>
      <c r="AT15" s="25">
        <v>100000</v>
      </c>
      <c r="AU15" s="25">
        <v>100000</v>
      </c>
      <c r="AV15" s="25">
        <v>0</v>
      </c>
      <c r="AW15" s="25">
        <f t="shared" si="9"/>
        <v>0</v>
      </c>
      <c r="AX15" s="25">
        <v>995915</v>
      </c>
      <c r="AY15" s="25">
        <v>995915</v>
      </c>
      <c r="AZ15" s="25">
        <v>0</v>
      </c>
      <c r="BA15" s="25">
        <f t="shared" si="10"/>
        <v>0</v>
      </c>
      <c r="BB15" s="25">
        <v>6273106</v>
      </c>
      <c r="BC15" s="2">
        <v>6273106</v>
      </c>
      <c r="BD15" s="2">
        <v>1568276.5</v>
      </c>
      <c r="BE15" s="25">
        <f t="shared" si="11"/>
        <v>25</v>
      </c>
    </row>
    <row r="16" spans="1:57" ht="15.75" customHeight="1" x14ac:dyDescent="0.25">
      <c r="A16" s="17" t="s">
        <v>12</v>
      </c>
      <c r="B16" s="30">
        <f t="shared" si="12"/>
        <v>1443015022.9200001</v>
      </c>
      <c r="C16" s="3">
        <f t="shared" si="13"/>
        <v>1443015022.9200001</v>
      </c>
      <c r="D16" s="3">
        <f t="shared" si="14"/>
        <v>354728801.22000003</v>
      </c>
      <c r="E16" s="3">
        <f t="shared" si="0"/>
        <v>24.582474581740097</v>
      </c>
      <c r="F16" s="25">
        <v>870626948.01999998</v>
      </c>
      <c r="G16" s="2">
        <v>870626948.01999998</v>
      </c>
      <c r="H16" s="2">
        <v>217826880.58000001</v>
      </c>
      <c r="I16" s="2">
        <f t="shared" si="1"/>
        <v>25.019542649740739</v>
      </c>
      <c r="J16" s="2">
        <v>14976000</v>
      </c>
      <c r="K16" s="2">
        <v>14976000</v>
      </c>
      <c r="L16" s="2">
        <v>3259200</v>
      </c>
      <c r="M16" s="2">
        <f t="shared" si="2"/>
        <v>21.762820512820515</v>
      </c>
      <c r="N16" s="25">
        <v>79901360</v>
      </c>
      <c r="O16" s="2">
        <v>79901360</v>
      </c>
      <c r="P16" s="2">
        <v>19100340</v>
      </c>
      <c r="Q16" s="25">
        <v>0</v>
      </c>
      <c r="R16" s="25">
        <v>1134720</v>
      </c>
      <c r="S16" s="25">
        <v>1134720</v>
      </c>
      <c r="T16" s="25">
        <v>306708</v>
      </c>
      <c r="U16" s="25">
        <f t="shared" si="15"/>
        <v>27.029399323181046</v>
      </c>
      <c r="V16" s="25">
        <v>520080</v>
      </c>
      <c r="W16" s="2">
        <v>520080</v>
      </c>
      <c r="X16" s="2">
        <v>118200</v>
      </c>
      <c r="Y16" s="25">
        <f t="shared" si="3"/>
        <v>22.727272727272727</v>
      </c>
      <c r="Z16" s="25">
        <v>14729832</v>
      </c>
      <c r="AA16" s="2">
        <v>14729832</v>
      </c>
      <c r="AB16" s="2">
        <v>2851927</v>
      </c>
      <c r="AC16" s="25">
        <f t="shared" si="4"/>
        <v>19.361571808829865</v>
      </c>
      <c r="AD16" s="25">
        <v>416879816.89999998</v>
      </c>
      <c r="AE16" s="2">
        <v>416879816.89999998</v>
      </c>
      <c r="AF16" s="2">
        <v>105318129.14</v>
      </c>
      <c r="AG16" s="25">
        <f t="shared" si="5"/>
        <v>25.263427220623502</v>
      </c>
      <c r="AH16" s="25">
        <v>19665356</v>
      </c>
      <c r="AI16" s="2">
        <v>19665356</v>
      </c>
      <c r="AJ16" s="2">
        <v>0</v>
      </c>
      <c r="AK16" s="25">
        <f t="shared" si="6"/>
        <v>0</v>
      </c>
      <c r="AL16" s="25">
        <v>18816399</v>
      </c>
      <c r="AM16" s="25">
        <v>18816399</v>
      </c>
      <c r="AN16" s="25">
        <v>4704099.75</v>
      </c>
      <c r="AO16" s="25">
        <f t="shared" si="7"/>
        <v>25</v>
      </c>
      <c r="AP16" s="25">
        <v>186000</v>
      </c>
      <c r="AQ16" s="25">
        <v>186000</v>
      </c>
      <c r="AR16" s="25">
        <v>0</v>
      </c>
      <c r="AS16" s="25">
        <f t="shared" si="8"/>
        <v>0</v>
      </c>
      <c r="AT16" s="25">
        <v>100000</v>
      </c>
      <c r="AU16" s="25">
        <v>100000</v>
      </c>
      <c r="AV16" s="25">
        <v>0</v>
      </c>
      <c r="AW16" s="25">
        <f t="shared" si="9"/>
        <v>0</v>
      </c>
      <c r="AX16" s="25">
        <v>505244</v>
      </c>
      <c r="AY16" s="25">
        <v>505244</v>
      </c>
      <c r="AZ16" s="25">
        <v>0</v>
      </c>
      <c r="BA16" s="25">
        <f t="shared" si="10"/>
        <v>0</v>
      </c>
      <c r="BB16" s="25">
        <v>4973267</v>
      </c>
      <c r="BC16" s="2">
        <v>4973267</v>
      </c>
      <c r="BD16" s="2">
        <v>1243316.75</v>
      </c>
      <c r="BE16" s="25">
        <f t="shared" si="11"/>
        <v>25</v>
      </c>
    </row>
    <row r="17" spans="1:57" ht="15.75" customHeight="1" x14ac:dyDescent="0.25">
      <c r="A17" s="18" t="s">
        <v>13</v>
      </c>
      <c r="B17" s="30">
        <f t="shared" si="12"/>
        <v>2001491553.3899999</v>
      </c>
      <c r="C17" s="3">
        <f t="shared" si="13"/>
        <v>2001491553.3899999</v>
      </c>
      <c r="D17" s="3">
        <f t="shared" si="14"/>
        <v>495017996.29000002</v>
      </c>
      <c r="E17" s="3">
        <f t="shared" si="0"/>
        <v>24.732454926006049</v>
      </c>
      <c r="F17" s="25">
        <v>1161078651.1199999</v>
      </c>
      <c r="G17" s="2">
        <v>1161078651.1199999</v>
      </c>
      <c r="H17" s="2">
        <v>290497467.87</v>
      </c>
      <c r="I17" s="2">
        <f t="shared" si="1"/>
        <v>25.019620125628894</v>
      </c>
      <c r="J17" s="2">
        <v>30110400</v>
      </c>
      <c r="K17" s="2">
        <v>30110400</v>
      </c>
      <c r="L17" s="2">
        <v>7527600</v>
      </c>
      <c r="M17" s="2">
        <f t="shared" si="2"/>
        <v>25</v>
      </c>
      <c r="N17" s="25">
        <v>98587440</v>
      </c>
      <c r="O17" s="2">
        <v>98587440</v>
      </c>
      <c r="P17" s="2">
        <v>24646860</v>
      </c>
      <c r="Q17" s="25">
        <v>0</v>
      </c>
      <c r="R17" s="25">
        <v>1134720</v>
      </c>
      <c r="S17" s="25">
        <v>1134720</v>
      </c>
      <c r="T17" s="25">
        <v>236400</v>
      </c>
      <c r="U17" s="25">
        <f t="shared" si="15"/>
        <v>20.833333333333336</v>
      </c>
      <c r="V17" s="25">
        <v>520080</v>
      </c>
      <c r="W17" s="2">
        <v>520080</v>
      </c>
      <c r="X17" s="2">
        <v>118200</v>
      </c>
      <c r="Y17" s="25">
        <f t="shared" si="3"/>
        <v>22.727272727272727</v>
      </c>
      <c r="Z17" s="25">
        <v>7998744</v>
      </c>
      <c r="AA17" s="2">
        <v>7998744</v>
      </c>
      <c r="AB17" s="2">
        <v>1613439</v>
      </c>
      <c r="AC17" s="25">
        <f t="shared" si="4"/>
        <v>20.171154371236284</v>
      </c>
      <c r="AD17" s="25">
        <v>648675047.26999998</v>
      </c>
      <c r="AE17" s="2">
        <v>648675047.26999998</v>
      </c>
      <c r="AF17" s="2">
        <v>163994760.18000001</v>
      </c>
      <c r="AG17" s="25">
        <f t="shared" si="5"/>
        <v>25.281496624571098</v>
      </c>
      <c r="AH17" s="25">
        <v>27547962</v>
      </c>
      <c r="AI17" s="2">
        <v>27547962</v>
      </c>
      <c r="AJ17" s="2">
        <v>0</v>
      </c>
      <c r="AK17" s="25">
        <f t="shared" si="6"/>
        <v>0</v>
      </c>
      <c r="AL17" s="25">
        <v>17758297</v>
      </c>
      <c r="AM17" s="25">
        <v>17758297</v>
      </c>
      <c r="AN17" s="25">
        <v>4439574.24</v>
      </c>
      <c r="AO17" s="25">
        <f t="shared" si="7"/>
        <v>24.999999943688294</v>
      </c>
      <c r="AP17" s="25">
        <v>186000</v>
      </c>
      <c r="AQ17" s="25">
        <v>186000</v>
      </c>
      <c r="AR17" s="25">
        <v>0</v>
      </c>
      <c r="AS17" s="25">
        <f t="shared" si="8"/>
        <v>0</v>
      </c>
      <c r="AT17" s="25">
        <v>100000</v>
      </c>
      <c r="AU17" s="25">
        <v>100000</v>
      </c>
      <c r="AV17" s="25">
        <v>0</v>
      </c>
      <c r="AW17" s="25">
        <f t="shared" si="9"/>
        <v>0</v>
      </c>
      <c r="AX17" s="25">
        <v>19432</v>
      </c>
      <c r="AY17" s="25">
        <v>19432</v>
      </c>
      <c r="AZ17" s="25">
        <v>0</v>
      </c>
      <c r="BA17" s="25">
        <f t="shared" si="10"/>
        <v>0</v>
      </c>
      <c r="BB17" s="25">
        <v>7774780</v>
      </c>
      <c r="BC17" s="2">
        <v>7774780</v>
      </c>
      <c r="BD17" s="2">
        <v>1943695</v>
      </c>
      <c r="BE17" s="25">
        <f t="shared" si="11"/>
        <v>25</v>
      </c>
    </row>
    <row r="18" spans="1:57" ht="15.75" customHeight="1" x14ac:dyDescent="0.25">
      <c r="A18" s="17" t="s">
        <v>21</v>
      </c>
      <c r="B18" s="30">
        <f t="shared" si="12"/>
        <v>661191646.25</v>
      </c>
      <c r="C18" s="3">
        <f t="shared" si="13"/>
        <v>661191646.25</v>
      </c>
      <c r="D18" s="3">
        <f t="shared" si="14"/>
        <v>162535562.93000001</v>
      </c>
      <c r="E18" s="3">
        <f t="shared" si="0"/>
        <v>24.582216646540097</v>
      </c>
      <c r="F18" s="25">
        <v>400387593.16000003</v>
      </c>
      <c r="G18" s="2">
        <v>400387593.16000003</v>
      </c>
      <c r="H18" s="2">
        <v>100389110.67</v>
      </c>
      <c r="I18" s="2">
        <f t="shared" si="1"/>
        <v>25.072982376325335</v>
      </c>
      <c r="J18" s="2">
        <v>6739200</v>
      </c>
      <c r="K18" s="2">
        <v>6739200</v>
      </c>
      <c r="L18" s="2">
        <v>1684800</v>
      </c>
      <c r="M18" s="2">
        <f t="shared" si="2"/>
        <v>25</v>
      </c>
      <c r="N18" s="25">
        <v>30623040</v>
      </c>
      <c r="O18" s="2">
        <v>30623040</v>
      </c>
      <c r="P18" s="2">
        <v>7655760</v>
      </c>
      <c r="Q18" s="25">
        <v>0</v>
      </c>
      <c r="R18" s="25">
        <v>567360</v>
      </c>
      <c r="S18" s="25">
        <v>567360</v>
      </c>
      <c r="T18" s="25">
        <v>118200</v>
      </c>
      <c r="U18" s="25">
        <f t="shared" si="15"/>
        <v>20.833333333333336</v>
      </c>
      <c r="V18" s="25">
        <v>520080</v>
      </c>
      <c r="W18" s="2">
        <v>520080</v>
      </c>
      <c r="X18" s="2">
        <v>118200</v>
      </c>
      <c r="Y18" s="25">
        <f t="shared" si="3"/>
        <v>22.727272727272727</v>
      </c>
      <c r="Z18" s="25">
        <v>6877572</v>
      </c>
      <c r="AA18" s="2">
        <v>6877572</v>
      </c>
      <c r="AB18" s="2">
        <v>1251393</v>
      </c>
      <c r="AC18" s="25">
        <f t="shared" si="4"/>
        <v>18.195272982965498</v>
      </c>
      <c r="AD18" s="25">
        <v>190803066.09</v>
      </c>
      <c r="AE18" s="2">
        <v>190803066.09</v>
      </c>
      <c r="AF18" s="2">
        <v>48562492.259999998</v>
      </c>
      <c r="AG18" s="25">
        <f t="shared" si="5"/>
        <v>25.451630969647798</v>
      </c>
      <c r="AH18" s="25">
        <v>13034630</v>
      </c>
      <c r="AI18" s="2">
        <v>13034630</v>
      </c>
      <c r="AJ18" s="2">
        <v>0</v>
      </c>
      <c r="AK18" s="25">
        <f t="shared" si="6"/>
        <v>0</v>
      </c>
      <c r="AL18" s="25">
        <v>8875599</v>
      </c>
      <c r="AM18" s="25">
        <v>8875599</v>
      </c>
      <c r="AN18" s="25">
        <v>2218899.75</v>
      </c>
      <c r="AO18" s="25">
        <f t="shared" si="7"/>
        <v>25</v>
      </c>
      <c r="AP18" s="25">
        <v>42000</v>
      </c>
      <c r="AQ18" s="25">
        <v>42000</v>
      </c>
      <c r="AR18" s="25">
        <v>0</v>
      </c>
      <c r="AS18" s="25">
        <f t="shared" si="8"/>
        <v>0</v>
      </c>
      <c r="AT18" s="25">
        <v>50000</v>
      </c>
      <c r="AU18" s="25">
        <v>50000</v>
      </c>
      <c r="AV18" s="25">
        <v>0</v>
      </c>
      <c r="AW18" s="25">
        <f t="shared" si="9"/>
        <v>0</v>
      </c>
      <c r="AX18" s="25">
        <v>524677</v>
      </c>
      <c r="AY18" s="25">
        <v>524677</v>
      </c>
      <c r="AZ18" s="25">
        <v>0</v>
      </c>
      <c r="BA18" s="25">
        <f t="shared" si="10"/>
        <v>0</v>
      </c>
      <c r="BB18" s="25">
        <v>2146829</v>
      </c>
      <c r="BC18" s="2">
        <v>2146829</v>
      </c>
      <c r="BD18" s="2">
        <v>536707.25</v>
      </c>
      <c r="BE18" s="25">
        <f t="shared" si="11"/>
        <v>25</v>
      </c>
    </row>
    <row r="19" spans="1:57" ht="15.75" customHeight="1" x14ac:dyDescent="0.25">
      <c r="A19" s="17" t="s">
        <v>14</v>
      </c>
      <c r="B19" s="30">
        <f t="shared" si="12"/>
        <v>3804816364.75</v>
      </c>
      <c r="C19" s="3">
        <f t="shared" si="13"/>
        <v>3804816364.75</v>
      </c>
      <c r="D19" s="3">
        <f t="shared" si="14"/>
        <v>942176406.68000007</v>
      </c>
      <c r="E19" s="3">
        <f t="shared" si="0"/>
        <v>24.762730086236552</v>
      </c>
      <c r="F19" s="25">
        <v>2341077220.3400002</v>
      </c>
      <c r="G19" s="2">
        <v>2341077220.3400002</v>
      </c>
      <c r="H19" s="2">
        <v>586185414.45000005</v>
      </c>
      <c r="I19" s="2">
        <f t="shared" si="1"/>
        <v>25.039131958443772</v>
      </c>
      <c r="J19" s="2">
        <v>43315200</v>
      </c>
      <c r="K19" s="2">
        <v>43315200</v>
      </c>
      <c r="L19" s="2">
        <v>10828800</v>
      </c>
      <c r="M19" s="2">
        <f t="shared" si="2"/>
        <v>25</v>
      </c>
      <c r="N19" s="25">
        <v>207642960</v>
      </c>
      <c r="O19" s="2">
        <v>207642960</v>
      </c>
      <c r="P19" s="2">
        <v>51910740</v>
      </c>
      <c r="Q19" s="25">
        <v>0</v>
      </c>
      <c r="R19" s="25">
        <v>1134720</v>
      </c>
      <c r="S19" s="25">
        <v>1134720</v>
      </c>
      <c r="T19" s="25">
        <v>236400</v>
      </c>
      <c r="U19" s="25">
        <f t="shared" si="15"/>
        <v>20.833333333333336</v>
      </c>
      <c r="V19" s="25">
        <v>520080</v>
      </c>
      <c r="W19" s="2">
        <v>520080</v>
      </c>
      <c r="X19" s="2">
        <v>118200</v>
      </c>
      <c r="Y19" s="25">
        <f t="shared" si="3"/>
        <v>22.727272727272727</v>
      </c>
      <c r="Z19" s="25">
        <v>26816400</v>
      </c>
      <c r="AA19" s="25">
        <v>26816400</v>
      </c>
      <c r="AB19" s="25">
        <v>5012689.5</v>
      </c>
      <c r="AC19" s="25">
        <f t="shared" si="4"/>
        <v>18.69262652705061</v>
      </c>
      <c r="AD19" s="2">
        <v>1070164692.41</v>
      </c>
      <c r="AE19" s="2">
        <v>1070164692.41</v>
      </c>
      <c r="AF19" s="2">
        <v>272261806.49000001</v>
      </c>
      <c r="AG19" s="25">
        <f t="shared" si="5"/>
        <v>25.441112795159519</v>
      </c>
      <c r="AH19" s="25">
        <v>50745099</v>
      </c>
      <c r="AI19" s="2">
        <v>50745099</v>
      </c>
      <c r="AJ19" s="2">
        <v>0</v>
      </c>
      <c r="AK19" s="25">
        <f t="shared" si="6"/>
        <v>0</v>
      </c>
      <c r="AL19" s="25">
        <v>53364598</v>
      </c>
      <c r="AM19" s="25">
        <v>53364598</v>
      </c>
      <c r="AN19" s="25">
        <v>13341149.49</v>
      </c>
      <c r="AO19" s="25">
        <f t="shared" si="7"/>
        <v>24.999999981260984</v>
      </c>
      <c r="AP19" s="25">
        <v>211600</v>
      </c>
      <c r="AQ19" s="25">
        <v>211600</v>
      </c>
      <c r="AR19" s="25">
        <v>0</v>
      </c>
      <c r="AS19" s="25">
        <f t="shared" si="8"/>
        <v>0</v>
      </c>
      <c r="AT19" s="25">
        <v>150000</v>
      </c>
      <c r="AU19" s="25">
        <v>150000</v>
      </c>
      <c r="AV19" s="25">
        <v>0</v>
      </c>
      <c r="AW19" s="25">
        <f t="shared" si="9"/>
        <v>0</v>
      </c>
      <c r="AX19" s="25">
        <v>548968</v>
      </c>
      <c r="AY19" s="25">
        <v>548968</v>
      </c>
      <c r="AZ19" s="25">
        <v>0</v>
      </c>
      <c r="BA19" s="25">
        <f t="shared" si="10"/>
        <v>0</v>
      </c>
      <c r="BB19" s="25">
        <v>9124827</v>
      </c>
      <c r="BC19" s="2">
        <v>9124827</v>
      </c>
      <c r="BD19" s="2">
        <v>2281206.75</v>
      </c>
      <c r="BE19" s="25">
        <f t="shared" si="11"/>
        <v>25</v>
      </c>
    </row>
    <row r="20" spans="1:57" ht="15.75" customHeight="1" x14ac:dyDescent="0.25">
      <c r="A20" s="17" t="s">
        <v>15</v>
      </c>
      <c r="B20" s="30">
        <f t="shared" si="12"/>
        <v>3272914523.2800002</v>
      </c>
      <c r="C20" s="3">
        <f t="shared" si="13"/>
        <v>3272914523.2800002</v>
      </c>
      <c r="D20" s="3">
        <f t="shared" si="14"/>
        <v>808535447.23000002</v>
      </c>
      <c r="E20" s="3">
        <f t="shared" si="0"/>
        <v>24.70383633544191</v>
      </c>
      <c r="F20" s="25">
        <v>1963485184.4400001</v>
      </c>
      <c r="G20" s="2">
        <v>1963485184.4400001</v>
      </c>
      <c r="H20" s="2">
        <v>488707924.73000002</v>
      </c>
      <c r="I20" s="2">
        <f t="shared" si="1"/>
        <v>24.889819826645802</v>
      </c>
      <c r="J20" s="2">
        <v>32342400</v>
      </c>
      <c r="K20" s="2">
        <v>32342400</v>
      </c>
      <c r="L20" s="2">
        <v>8085600</v>
      </c>
      <c r="M20" s="2">
        <f t="shared" si="2"/>
        <v>25</v>
      </c>
      <c r="N20" s="25">
        <v>160146000</v>
      </c>
      <c r="O20" s="2">
        <v>160146000</v>
      </c>
      <c r="P20" s="2">
        <v>40739580</v>
      </c>
      <c r="Q20" s="25">
        <v>0</v>
      </c>
      <c r="R20" s="25">
        <v>1134720</v>
      </c>
      <c r="S20" s="25">
        <v>1134720</v>
      </c>
      <c r="T20" s="25">
        <v>236400</v>
      </c>
      <c r="U20" s="25">
        <f t="shared" si="15"/>
        <v>20.833333333333336</v>
      </c>
      <c r="V20" s="25">
        <v>520080</v>
      </c>
      <c r="W20" s="2">
        <v>520080</v>
      </c>
      <c r="X20" s="2">
        <v>118200</v>
      </c>
      <c r="Y20" s="25">
        <f t="shared" si="3"/>
        <v>22.727272727272727</v>
      </c>
      <c r="Z20" s="25">
        <v>21053916</v>
      </c>
      <c r="AA20" s="25">
        <v>21053916</v>
      </c>
      <c r="AB20" s="25">
        <v>3829393</v>
      </c>
      <c r="AC20" s="25">
        <f t="shared" si="4"/>
        <v>18.188507069183711</v>
      </c>
      <c r="AD20" s="25">
        <v>1001440136.84</v>
      </c>
      <c r="AE20" s="2">
        <v>1001440136.84</v>
      </c>
      <c r="AF20" s="2">
        <v>254543158.25</v>
      </c>
      <c r="AG20" s="25">
        <f t="shared" si="5"/>
        <v>25.4177108432262</v>
      </c>
      <c r="AH20" s="25">
        <v>42761063</v>
      </c>
      <c r="AI20" s="25">
        <v>42761063</v>
      </c>
      <c r="AJ20" s="2">
        <v>0</v>
      </c>
      <c r="AK20" s="25">
        <f t="shared" si="6"/>
        <v>0</v>
      </c>
      <c r="AL20" s="25">
        <v>44043687</v>
      </c>
      <c r="AM20" s="25">
        <v>44043687</v>
      </c>
      <c r="AN20" s="25">
        <v>11010921.75</v>
      </c>
      <c r="AO20" s="25">
        <f t="shared" si="7"/>
        <v>25</v>
      </c>
      <c r="AP20" s="25">
        <v>207000</v>
      </c>
      <c r="AQ20" s="25">
        <v>207000</v>
      </c>
      <c r="AR20" s="25">
        <v>0</v>
      </c>
      <c r="AS20" s="25">
        <f t="shared" si="8"/>
        <v>0</v>
      </c>
      <c r="AT20" s="25">
        <v>150000</v>
      </c>
      <c r="AU20" s="25">
        <v>150000</v>
      </c>
      <c r="AV20" s="25">
        <v>0</v>
      </c>
      <c r="AW20" s="25">
        <f t="shared" si="9"/>
        <v>0</v>
      </c>
      <c r="AX20" s="25">
        <v>573258</v>
      </c>
      <c r="AY20" s="25">
        <v>573258</v>
      </c>
      <c r="AZ20" s="25">
        <v>0</v>
      </c>
      <c r="BA20" s="25">
        <f t="shared" si="10"/>
        <v>0</v>
      </c>
      <c r="BB20" s="25">
        <v>5057078</v>
      </c>
      <c r="BC20" s="2">
        <v>5057078</v>
      </c>
      <c r="BD20" s="2">
        <v>1264269.5</v>
      </c>
      <c r="BE20" s="25">
        <f t="shared" si="11"/>
        <v>25</v>
      </c>
    </row>
    <row r="21" spans="1:57" s="91" customFormat="1" ht="15.75" customHeight="1" x14ac:dyDescent="0.25">
      <c r="A21" s="17" t="s">
        <v>16</v>
      </c>
      <c r="B21" s="3">
        <f t="shared" si="12"/>
        <v>101896698.26000001</v>
      </c>
      <c r="C21" s="3">
        <f t="shared" si="13"/>
        <v>101896698.26000001</v>
      </c>
      <c r="D21" s="3">
        <f t="shared" si="14"/>
        <v>24921849.819999997</v>
      </c>
      <c r="E21" s="3">
        <f t="shared" si="0"/>
        <v>24.457956190503161</v>
      </c>
      <c r="F21" s="2">
        <v>87155168.260000005</v>
      </c>
      <c r="G21" s="2">
        <v>87155168.260000005</v>
      </c>
      <c r="H21" s="2">
        <v>21739561.079999998</v>
      </c>
      <c r="I21" s="2">
        <f t="shared" si="1"/>
        <v>24.943513407199056</v>
      </c>
      <c r="J21" s="2">
        <v>1036800</v>
      </c>
      <c r="K21" s="2">
        <v>1036800</v>
      </c>
      <c r="L21" s="2">
        <v>259200</v>
      </c>
      <c r="M21" s="2">
        <f t="shared" si="2"/>
        <v>25</v>
      </c>
      <c r="N21" s="2">
        <v>7187040</v>
      </c>
      <c r="O21" s="2">
        <v>7187040</v>
      </c>
      <c r="P21" s="2">
        <v>1796760</v>
      </c>
      <c r="Q21" s="2">
        <v>0</v>
      </c>
      <c r="R21" s="2">
        <v>567360</v>
      </c>
      <c r="S21" s="2">
        <v>567360</v>
      </c>
      <c r="T21" s="2">
        <v>118200</v>
      </c>
      <c r="U21" s="2">
        <f t="shared" si="15"/>
        <v>20.833333333333336</v>
      </c>
      <c r="V21" s="2">
        <v>520080</v>
      </c>
      <c r="W21" s="2">
        <v>520080</v>
      </c>
      <c r="X21" s="2">
        <v>118200</v>
      </c>
      <c r="Y21" s="2">
        <f t="shared" si="3"/>
        <v>22.727272727272727</v>
      </c>
      <c r="Z21" s="2">
        <v>1123200</v>
      </c>
      <c r="AA21" s="2">
        <v>1123200</v>
      </c>
      <c r="AB21" s="2">
        <v>35100</v>
      </c>
      <c r="AC21" s="2">
        <f t="shared" si="4"/>
        <v>3.125</v>
      </c>
      <c r="AD21" s="2">
        <v>0</v>
      </c>
      <c r="AE21" s="2"/>
      <c r="AF21" s="2"/>
      <c r="AG21" s="2">
        <f t="shared" si="5"/>
        <v>0</v>
      </c>
      <c r="AH21" s="2">
        <v>0</v>
      </c>
      <c r="AI21" s="2">
        <v>0</v>
      </c>
      <c r="AJ21" s="2">
        <v>0</v>
      </c>
      <c r="AK21" s="2">
        <f t="shared" si="6"/>
        <v>0</v>
      </c>
      <c r="AL21" s="2">
        <v>929026</v>
      </c>
      <c r="AM21" s="2">
        <v>929026</v>
      </c>
      <c r="AN21" s="2">
        <v>232256.49</v>
      </c>
      <c r="AO21" s="2">
        <f t="shared" si="7"/>
        <v>24.999998923603858</v>
      </c>
      <c r="AP21" s="2">
        <v>24000</v>
      </c>
      <c r="AQ21" s="2">
        <v>24000</v>
      </c>
      <c r="AR21" s="25">
        <v>0</v>
      </c>
      <c r="AS21" s="2">
        <f t="shared" si="8"/>
        <v>0</v>
      </c>
      <c r="AT21" s="2">
        <v>50000</v>
      </c>
      <c r="AU21" s="2">
        <v>50000</v>
      </c>
      <c r="AV21" s="25">
        <v>0</v>
      </c>
      <c r="AW21" s="2">
        <f t="shared" si="9"/>
        <v>0</v>
      </c>
      <c r="AX21" s="2">
        <v>813735</v>
      </c>
      <c r="AY21" s="2">
        <v>813735</v>
      </c>
      <c r="AZ21" s="2">
        <v>0</v>
      </c>
      <c r="BA21" s="2">
        <f t="shared" si="10"/>
        <v>0</v>
      </c>
      <c r="BB21" s="2">
        <v>2490289</v>
      </c>
      <c r="BC21" s="2">
        <v>2490289</v>
      </c>
      <c r="BD21" s="2">
        <v>622572.25</v>
      </c>
      <c r="BE21" s="2">
        <f t="shared" si="11"/>
        <v>25</v>
      </c>
    </row>
    <row r="22" spans="1:57" ht="15.75" customHeight="1" x14ac:dyDescent="0.25">
      <c r="A22" s="17" t="s">
        <v>17</v>
      </c>
      <c r="B22" s="30">
        <f t="shared" si="12"/>
        <v>745217439.25</v>
      </c>
      <c r="C22" s="3">
        <f t="shared" si="13"/>
        <v>745217439.25</v>
      </c>
      <c r="D22" s="3">
        <f t="shared" si="14"/>
        <v>186660236.18000001</v>
      </c>
      <c r="E22" s="3">
        <f t="shared" si="0"/>
        <v>25.047754702018</v>
      </c>
      <c r="F22" s="25">
        <v>503762574.62</v>
      </c>
      <c r="G22" s="2">
        <v>503762574.62</v>
      </c>
      <c r="H22" s="2">
        <v>126330620.22</v>
      </c>
      <c r="I22" s="2">
        <f t="shared" si="1"/>
        <v>25.077412770350033</v>
      </c>
      <c r="J22" s="2">
        <v>11448000</v>
      </c>
      <c r="K22" s="2">
        <v>11448000</v>
      </c>
      <c r="L22" s="2">
        <v>2862000</v>
      </c>
      <c r="M22" s="2">
        <f t="shared" si="2"/>
        <v>25</v>
      </c>
      <c r="N22" s="25">
        <v>36966480</v>
      </c>
      <c r="O22" s="2">
        <v>36966480</v>
      </c>
      <c r="P22" s="2">
        <v>10600980</v>
      </c>
      <c r="Q22" s="25">
        <v>0</v>
      </c>
      <c r="R22" s="2">
        <v>567360</v>
      </c>
      <c r="S22" s="25">
        <v>567360</v>
      </c>
      <c r="T22" s="25">
        <v>118200</v>
      </c>
      <c r="U22" s="25">
        <f t="shared" si="15"/>
        <v>20.833333333333336</v>
      </c>
      <c r="V22" s="2">
        <v>520080</v>
      </c>
      <c r="W22" s="25">
        <v>520080</v>
      </c>
      <c r="X22" s="25">
        <v>118200</v>
      </c>
      <c r="Y22" s="25">
        <f t="shared" si="3"/>
        <v>22.727272727272727</v>
      </c>
      <c r="Z22" s="25">
        <v>2808000</v>
      </c>
      <c r="AA22" s="25">
        <v>2808000</v>
      </c>
      <c r="AB22" s="25">
        <v>573300</v>
      </c>
      <c r="AC22" s="25">
        <f t="shared" si="4"/>
        <v>20.416666666666668</v>
      </c>
      <c r="AD22" s="25">
        <v>168676155.63</v>
      </c>
      <c r="AE22" s="2">
        <v>168676155.63</v>
      </c>
      <c r="AF22" s="2">
        <v>43019551.219999999</v>
      </c>
      <c r="AG22" s="25">
        <f t="shared" si="5"/>
        <v>25.504227944562384</v>
      </c>
      <c r="AH22" s="25">
        <v>8153250</v>
      </c>
      <c r="AI22" s="25">
        <v>8153250</v>
      </c>
      <c r="AJ22" s="2">
        <v>0</v>
      </c>
      <c r="AK22" s="25">
        <f t="shared" si="6"/>
        <v>0</v>
      </c>
      <c r="AL22" s="25">
        <v>7369603</v>
      </c>
      <c r="AM22" s="25">
        <v>7369603</v>
      </c>
      <c r="AN22" s="25">
        <v>1842400.74</v>
      </c>
      <c r="AO22" s="25">
        <f t="shared" si="7"/>
        <v>24.99999986430748</v>
      </c>
      <c r="AP22" s="25">
        <v>116000</v>
      </c>
      <c r="AQ22" s="25">
        <v>116000</v>
      </c>
      <c r="AR22" s="25">
        <v>0</v>
      </c>
      <c r="AS22" s="25">
        <f t="shared" si="8"/>
        <v>0</v>
      </c>
      <c r="AT22" s="25">
        <v>50000</v>
      </c>
      <c r="AU22" s="25">
        <v>50000</v>
      </c>
      <c r="AV22" s="25">
        <v>0</v>
      </c>
      <c r="AW22" s="25">
        <f t="shared" si="9"/>
        <v>0</v>
      </c>
      <c r="AX22" s="25">
        <v>0</v>
      </c>
      <c r="AY22" s="25">
        <v>0</v>
      </c>
      <c r="AZ22" s="25">
        <v>0</v>
      </c>
      <c r="BA22" s="25">
        <f t="shared" si="10"/>
        <v>0</v>
      </c>
      <c r="BB22" s="25">
        <v>4779936</v>
      </c>
      <c r="BC22" s="2">
        <v>4779936</v>
      </c>
      <c r="BD22" s="2">
        <v>1194984</v>
      </c>
      <c r="BE22" s="25">
        <f t="shared" si="11"/>
        <v>25</v>
      </c>
    </row>
    <row r="23" spans="1:57" ht="15.75" customHeight="1" x14ac:dyDescent="0.25">
      <c r="A23" s="17" t="s">
        <v>18</v>
      </c>
      <c r="B23" s="30">
        <f t="shared" si="12"/>
        <v>1807179321.53</v>
      </c>
      <c r="C23" s="3">
        <f t="shared" si="13"/>
        <v>1807179321.53</v>
      </c>
      <c r="D23" s="3">
        <f t="shared" si="14"/>
        <v>447132204.84000003</v>
      </c>
      <c r="E23" s="3">
        <f t="shared" si="0"/>
        <v>24.741994306433714</v>
      </c>
      <c r="F23" s="25">
        <v>1028113524.52</v>
      </c>
      <c r="G23" s="2">
        <v>1028113524.52</v>
      </c>
      <c r="H23" s="2">
        <v>257539628.5</v>
      </c>
      <c r="I23" s="2">
        <f t="shared" si="1"/>
        <v>25.049726742991606</v>
      </c>
      <c r="J23" s="2">
        <v>23342400</v>
      </c>
      <c r="K23" s="2">
        <v>23342400</v>
      </c>
      <c r="L23" s="2">
        <v>5835600</v>
      </c>
      <c r="M23" s="2">
        <f t="shared" si="2"/>
        <v>25</v>
      </c>
      <c r="N23" s="25">
        <v>93900240</v>
      </c>
      <c r="O23" s="2">
        <v>93900240</v>
      </c>
      <c r="P23" s="2">
        <v>23475060</v>
      </c>
      <c r="Q23" s="25">
        <v>0</v>
      </c>
      <c r="R23" s="25">
        <v>1134720</v>
      </c>
      <c r="S23" s="25">
        <v>1134720</v>
      </c>
      <c r="T23" s="25">
        <v>236400</v>
      </c>
      <c r="U23" s="25">
        <f t="shared" si="15"/>
        <v>20.833333333333336</v>
      </c>
      <c r="V23" s="25">
        <v>520080</v>
      </c>
      <c r="W23" s="25">
        <v>520080</v>
      </c>
      <c r="X23" s="25">
        <v>118200</v>
      </c>
      <c r="Y23" s="25">
        <f t="shared" si="3"/>
        <v>22.727272727272727</v>
      </c>
      <c r="Z23" s="25">
        <v>13051116</v>
      </c>
      <c r="AA23" s="25">
        <v>13051116</v>
      </c>
      <c r="AB23" s="25">
        <v>2748486</v>
      </c>
      <c r="AC23" s="25">
        <f t="shared" si="4"/>
        <v>21.059394460979426</v>
      </c>
      <c r="AD23" s="25">
        <v>592884478.00999999</v>
      </c>
      <c r="AE23" s="2">
        <v>592884478.00999999</v>
      </c>
      <c r="AF23" s="2">
        <v>150482272.84999999</v>
      </c>
      <c r="AG23" s="25">
        <f t="shared" si="5"/>
        <v>25.381381775264128</v>
      </c>
      <c r="AH23" s="25">
        <v>26782896</v>
      </c>
      <c r="AI23" s="25">
        <v>26782896</v>
      </c>
      <c r="AJ23" s="2">
        <v>0</v>
      </c>
      <c r="AK23" s="25">
        <f t="shared" si="6"/>
        <v>0</v>
      </c>
      <c r="AL23" s="25">
        <v>19833841</v>
      </c>
      <c r="AM23" s="25">
        <v>19833841</v>
      </c>
      <c r="AN23" s="25">
        <v>4958460.24</v>
      </c>
      <c r="AO23" s="25">
        <f t="shared" si="7"/>
        <v>24.999999949581124</v>
      </c>
      <c r="AP23" s="25">
        <v>243000</v>
      </c>
      <c r="AQ23" s="25">
        <v>243000</v>
      </c>
      <c r="AR23" s="25">
        <v>0</v>
      </c>
      <c r="AS23" s="25">
        <f t="shared" si="8"/>
        <v>0</v>
      </c>
      <c r="AT23" s="25">
        <v>100000</v>
      </c>
      <c r="AU23" s="25">
        <v>100000</v>
      </c>
      <c r="AV23" s="25">
        <v>0</v>
      </c>
      <c r="AW23" s="25">
        <f t="shared" si="9"/>
        <v>0</v>
      </c>
      <c r="AX23" s="25">
        <v>320637</v>
      </c>
      <c r="AY23" s="25">
        <v>320637</v>
      </c>
      <c r="AZ23" s="25">
        <v>0</v>
      </c>
      <c r="BA23" s="25">
        <f t="shared" si="10"/>
        <v>0</v>
      </c>
      <c r="BB23" s="25">
        <v>6952389</v>
      </c>
      <c r="BC23" s="25">
        <v>6952389</v>
      </c>
      <c r="BD23" s="25">
        <v>1738097.25</v>
      </c>
      <c r="BE23" s="25">
        <f t="shared" si="11"/>
        <v>25</v>
      </c>
    </row>
    <row r="24" spans="1:57" s="20" customFormat="1" ht="15.75" customHeight="1" x14ac:dyDescent="0.25">
      <c r="A24" s="10" t="s">
        <v>22</v>
      </c>
      <c r="B24" s="27">
        <f>SUM(B7:B23)</f>
        <v>41841030981.290001</v>
      </c>
      <c r="C24" s="1">
        <f>SUM(C7:C23)</f>
        <v>41841877581.290001</v>
      </c>
      <c r="D24" s="27">
        <f>SUM(D7:D23)</f>
        <v>10350483506.58</v>
      </c>
      <c r="E24" s="27">
        <f t="shared" si="0"/>
        <v>24.737139212912183</v>
      </c>
      <c r="F24" s="1">
        <f>SUM(F7:F23)</f>
        <v>25646033234.979992</v>
      </c>
      <c r="G24" s="1">
        <f t="shared" ref="G24:BC24" si="16">SUM(G7:G23)</f>
        <v>25646033234.979992</v>
      </c>
      <c r="H24" s="1">
        <f t="shared" si="16"/>
        <v>6394568607.2300005</v>
      </c>
      <c r="I24" s="1">
        <f t="shared" si="1"/>
        <v>24.93394806378129</v>
      </c>
      <c r="J24" s="1">
        <f t="shared" si="16"/>
        <v>364320000</v>
      </c>
      <c r="K24" s="1">
        <f t="shared" si="16"/>
        <v>364320000</v>
      </c>
      <c r="L24" s="1">
        <f t="shared" si="16"/>
        <v>90595200</v>
      </c>
      <c r="M24" s="1">
        <f t="shared" si="2"/>
        <v>24.866930171278</v>
      </c>
      <c r="N24" s="1">
        <f t="shared" si="16"/>
        <v>1861365560</v>
      </c>
      <c r="O24" s="1">
        <f t="shared" si="16"/>
        <v>1861365560</v>
      </c>
      <c r="P24" s="1">
        <f>SUM(P7:P23)</f>
        <v>481244935</v>
      </c>
      <c r="Q24" s="1">
        <f t="shared" ref="Q24" si="17">IF(O24&gt;0,P24/O24*100,0)</f>
        <v>25.854402022996492</v>
      </c>
      <c r="R24" s="1">
        <f t="shared" si="16"/>
        <v>15940440</v>
      </c>
      <c r="S24" s="1">
        <f t="shared" si="16"/>
        <v>15940440</v>
      </c>
      <c r="T24" s="1">
        <f t="shared" si="16"/>
        <v>3391233</v>
      </c>
      <c r="U24" s="1">
        <f t="shared" si="15"/>
        <v>21.274400204762227</v>
      </c>
      <c r="V24" s="1">
        <f t="shared" si="16"/>
        <v>10476400</v>
      </c>
      <c r="W24" s="1">
        <f t="shared" si="16"/>
        <v>10476400</v>
      </c>
      <c r="X24" s="1">
        <f t="shared" si="16"/>
        <v>2381001</v>
      </c>
      <c r="Y24" s="1">
        <f t="shared" si="3"/>
        <v>22.727282272536367</v>
      </c>
      <c r="Z24" s="1">
        <f t="shared" si="16"/>
        <v>288021708</v>
      </c>
      <c r="AA24" s="1">
        <f t="shared" si="16"/>
        <v>288021708</v>
      </c>
      <c r="AB24" s="1">
        <f t="shared" si="16"/>
        <v>55284988</v>
      </c>
      <c r="AC24" s="1">
        <f t="shared" si="4"/>
        <v>19.194729586146334</v>
      </c>
      <c r="AD24" s="1">
        <f t="shared" si="16"/>
        <v>12628826080.310001</v>
      </c>
      <c r="AE24" s="1">
        <f t="shared" si="16"/>
        <v>12628826080.310001</v>
      </c>
      <c r="AF24" s="1">
        <f t="shared" si="16"/>
        <v>3210540554.6799994</v>
      </c>
      <c r="AG24" s="1">
        <f t="shared" si="5"/>
        <v>25.422319812335161</v>
      </c>
      <c r="AH24" s="1">
        <f t="shared" si="16"/>
        <v>558491339</v>
      </c>
      <c r="AI24" s="1">
        <f t="shared" si="16"/>
        <v>558491339</v>
      </c>
      <c r="AJ24" s="1">
        <f t="shared" si="16"/>
        <v>0</v>
      </c>
      <c r="AK24" s="1">
        <f t="shared" si="6"/>
        <v>0</v>
      </c>
      <c r="AL24" s="1">
        <f t="shared" si="16"/>
        <v>356225975</v>
      </c>
      <c r="AM24" s="1">
        <f t="shared" si="16"/>
        <v>356225975</v>
      </c>
      <c r="AN24" s="1">
        <f t="shared" si="16"/>
        <v>89056493.669999987</v>
      </c>
      <c r="AO24" s="1">
        <f t="shared" si="7"/>
        <v>24.999999977542341</v>
      </c>
      <c r="AP24" s="33">
        <f>SUM(AP7:AP23)</f>
        <v>3891600</v>
      </c>
      <c r="AQ24" s="33">
        <f>SUM(AQ7:AQ23)</f>
        <v>3891600</v>
      </c>
      <c r="AR24" s="33">
        <f>SUM(AR7:AR23)</f>
        <v>40833</v>
      </c>
      <c r="AS24" s="33">
        <f t="shared" si="8"/>
        <v>1.0492599444958373</v>
      </c>
      <c r="AT24" s="33">
        <f>SUM(AT7:AT23)</f>
        <v>1850000</v>
      </c>
      <c r="AU24" s="33">
        <f>SUM(AU7:AU23)</f>
        <v>1850000</v>
      </c>
      <c r="AV24" s="33">
        <f t="shared" ref="AV24:BB24" si="18">SUM(AV7:AV23)</f>
        <v>0</v>
      </c>
      <c r="AW24" s="33">
        <f t="shared" si="9"/>
        <v>0</v>
      </c>
      <c r="AX24" s="33">
        <f t="shared" si="18"/>
        <v>12070000</v>
      </c>
      <c r="AY24" s="33">
        <f t="shared" si="18"/>
        <v>12070000</v>
      </c>
      <c r="AZ24" s="33">
        <f t="shared" si="18"/>
        <v>0</v>
      </c>
      <c r="BA24" s="33">
        <f t="shared" si="10"/>
        <v>0</v>
      </c>
      <c r="BB24" s="33">
        <f t="shared" si="18"/>
        <v>93518644</v>
      </c>
      <c r="BC24" s="1">
        <f t="shared" si="16"/>
        <v>94365244</v>
      </c>
      <c r="BD24" s="1">
        <f t="shared" ref="BD24" si="19">SUM(BD7:BD23)</f>
        <v>23379661</v>
      </c>
      <c r="BE24" s="1">
        <f t="shared" si="11"/>
        <v>24.775711913593952</v>
      </c>
    </row>
    <row r="25" spans="1:57" x14ac:dyDescent="0.25">
      <c r="B25" s="2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5"/>
      <c r="AA25" s="35"/>
      <c r="AB25" s="31"/>
      <c r="AC25" s="31"/>
      <c r="AD25" s="31"/>
      <c r="AE25" s="31"/>
      <c r="AF25" s="31"/>
      <c r="AG25" s="31"/>
      <c r="AH25" s="36"/>
      <c r="AI25" s="21"/>
      <c r="BB25" s="22"/>
      <c r="BC25" s="21"/>
      <c r="BD25" s="21"/>
    </row>
    <row r="26" spans="1:57" x14ac:dyDescent="0.25">
      <c r="B26" s="22"/>
      <c r="C26" s="22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6"/>
      <c r="S26" s="31"/>
      <c r="T26" s="31"/>
      <c r="U26" s="31"/>
      <c r="V26" s="31"/>
      <c r="W26" s="31"/>
      <c r="X26" s="31"/>
      <c r="Y26" s="31"/>
      <c r="Z26" s="36"/>
      <c r="AA26" s="36"/>
      <c r="AB26" s="31"/>
      <c r="AC26" s="31"/>
      <c r="AD26" s="31"/>
      <c r="AE26" s="31"/>
      <c r="AF26" s="31"/>
      <c r="AG26" s="31"/>
      <c r="AH26" s="36"/>
      <c r="AI26" s="22"/>
      <c r="BB26" s="22"/>
      <c r="BC26" s="22"/>
      <c r="BD26" s="22"/>
    </row>
    <row r="27" spans="1:57" x14ac:dyDescent="0.25">
      <c r="A27" s="19" t="s">
        <v>31</v>
      </c>
      <c r="R27" s="22"/>
      <c r="AH27" s="22"/>
      <c r="BC27" s="22"/>
      <c r="BD27" s="22"/>
    </row>
    <row r="28" spans="1:57" x14ac:dyDescent="0.25">
      <c r="AA28" s="22"/>
      <c r="AH28" s="22"/>
      <c r="BC28" s="22"/>
      <c r="BD28" s="22"/>
    </row>
    <row r="29" spans="1:57" x14ac:dyDescent="0.25">
      <c r="G29" s="22"/>
      <c r="AE29" s="22"/>
    </row>
  </sheetData>
  <mergeCells count="16">
    <mergeCell ref="V5:Y5"/>
    <mergeCell ref="A2:R2"/>
    <mergeCell ref="F5:I5"/>
    <mergeCell ref="J5:M5"/>
    <mergeCell ref="N5:Q5"/>
    <mergeCell ref="R5:U5"/>
    <mergeCell ref="B4:E5"/>
    <mergeCell ref="A5:A6"/>
    <mergeCell ref="BB5:BE5"/>
    <mergeCell ref="AP5:AS5"/>
    <mergeCell ref="AT5:AW5"/>
    <mergeCell ref="AX5:BA5"/>
    <mergeCell ref="Z5:AC5"/>
    <mergeCell ref="AD5:AG5"/>
    <mergeCell ref="AH5:AK5"/>
    <mergeCell ref="AL5:AO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5A94-EE83-4324-B991-05C26431E55F}">
  <dimension ref="A1:N42"/>
  <sheetViews>
    <sheetView zoomScale="85" zoomScaleNormal="85" workbookViewId="0">
      <pane xSplit="2" ySplit="6" topLeftCell="C25" activePane="bottomRight" state="frozen"/>
      <selection pane="topRight" activeCell="B1" sqref="B1"/>
      <selection pane="bottomLeft" activeCell="A5" sqref="A5"/>
      <selection pane="bottomRight" activeCell="E25" sqref="E25"/>
    </sheetView>
  </sheetViews>
  <sheetFormatPr defaultColWidth="9" defaultRowHeight="15" x14ac:dyDescent="0.25"/>
  <cols>
    <col min="1" max="1" width="9" style="19"/>
    <col min="2" max="2" width="41.75" style="19" customWidth="1"/>
    <col min="3" max="8" width="16.75" style="19" customWidth="1"/>
    <col min="9" max="10" width="16.25" style="19" customWidth="1"/>
    <col min="11" max="13" width="16.75" style="19" customWidth="1"/>
    <col min="14" max="14" width="16.125" style="19" customWidth="1"/>
    <col min="15" max="16384" width="9" style="19"/>
  </cols>
  <sheetData>
    <row r="1" spans="1:14" s="85" customFormat="1" x14ac:dyDescent="0.25"/>
    <row r="2" spans="1:14" ht="15.75" customHeight="1" x14ac:dyDescent="0.25">
      <c r="A2" s="129" t="s">
        <v>123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x14ac:dyDescent="0.25">
      <c r="B3" s="19" t="s">
        <v>2</v>
      </c>
    </row>
    <row r="4" spans="1:14" ht="15.75" customHeight="1" x14ac:dyDescent="0.25">
      <c r="A4" s="111" t="s">
        <v>32</v>
      </c>
      <c r="B4" s="111" t="s">
        <v>20</v>
      </c>
      <c r="C4" s="102" t="s">
        <v>101</v>
      </c>
      <c r="D4" s="103"/>
      <c r="E4" s="103"/>
      <c r="F4" s="104"/>
      <c r="G4" s="42"/>
      <c r="H4" s="42" t="s">
        <v>0</v>
      </c>
      <c r="I4" s="42"/>
      <c r="J4" s="77"/>
      <c r="K4" s="42"/>
      <c r="L4" s="44"/>
      <c r="M4" s="44"/>
      <c r="N4" s="45"/>
    </row>
    <row r="5" spans="1:14" ht="102" customHeight="1" x14ac:dyDescent="0.25">
      <c r="A5" s="111"/>
      <c r="B5" s="111"/>
      <c r="C5" s="105"/>
      <c r="D5" s="106"/>
      <c r="E5" s="106"/>
      <c r="F5" s="107"/>
      <c r="G5" s="119" t="s">
        <v>125</v>
      </c>
      <c r="H5" s="120"/>
      <c r="I5" s="120"/>
      <c r="J5" s="121"/>
      <c r="K5" s="105" t="s">
        <v>124</v>
      </c>
      <c r="L5" s="106"/>
      <c r="M5" s="106"/>
      <c r="N5" s="107"/>
    </row>
    <row r="6" spans="1:14" ht="142.5" customHeight="1" x14ac:dyDescent="0.25">
      <c r="A6" s="111"/>
      <c r="B6" s="111"/>
      <c r="C6" s="40" t="s">
        <v>133</v>
      </c>
      <c r="D6" s="40" t="s">
        <v>131</v>
      </c>
      <c r="E6" s="40" t="s">
        <v>132</v>
      </c>
      <c r="F6" s="40" t="s">
        <v>99</v>
      </c>
      <c r="G6" s="40" t="s">
        <v>133</v>
      </c>
      <c r="H6" s="40" t="s">
        <v>131</v>
      </c>
      <c r="I6" s="40" t="s">
        <v>132</v>
      </c>
      <c r="J6" s="40" t="s">
        <v>99</v>
      </c>
      <c r="K6" s="40" t="s">
        <v>133</v>
      </c>
      <c r="L6" s="40" t="s">
        <v>131</v>
      </c>
      <c r="M6" s="40" t="s">
        <v>132</v>
      </c>
      <c r="N6" s="40" t="s">
        <v>99</v>
      </c>
    </row>
    <row r="7" spans="1:14" ht="15.75" customHeight="1" x14ac:dyDescent="0.25">
      <c r="A7" s="39">
        <v>1</v>
      </c>
      <c r="B7" s="13" t="s">
        <v>3</v>
      </c>
      <c r="C7" s="2">
        <f t="shared" ref="C7:C39" si="0">SUM(G7+K7)</f>
        <v>4830269.9000000004</v>
      </c>
      <c r="D7" s="2">
        <f>H7+L7</f>
        <v>4830269.9000000004</v>
      </c>
      <c r="E7" s="2">
        <f>I7+M7</f>
        <v>1114677.5899999999</v>
      </c>
      <c r="F7" s="2">
        <f>IF(D7&gt;0,E7/D7*100,0)</f>
        <v>23.076921436626137</v>
      </c>
      <c r="G7" s="2">
        <v>3476189.9</v>
      </c>
      <c r="H7" s="2">
        <v>3476189.9</v>
      </c>
      <c r="I7" s="37">
        <v>802197.59</v>
      </c>
      <c r="J7" s="37">
        <f t="shared" ref="J7:J20" si="1">IF(H7&gt;0,I7/H7*100,0)</f>
        <v>23.076920797681392</v>
      </c>
      <c r="K7" s="25">
        <v>1354080</v>
      </c>
      <c r="L7" s="2">
        <v>1354080</v>
      </c>
      <c r="M7" s="2">
        <v>312480</v>
      </c>
      <c r="N7" s="2">
        <v>0</v>
      </c>
    </row>
    <row r="8" spans="1:14" ht="15.75" customHeight="1" x14ac:dyDescent="0.25">
      <c r="A8" s="39">
        <v>2</v>
      </c>
      <c r="B8" s="13" t="s">
        <v>4</v>
      </c>
      <c r="C8" s="2">
        <f t="shared" si="0"/>
        <v>17556172.119999997</v>
      </c>
      <c r="D8" s="2">
        <f>SUM(H8,L8)</f>
        <v>17556172.119999997</v>
      </c>
      <c r="E8" s="2">
        <f>SUM(I8,M8)</f>
        <v>4249708.34</v>
      </c>
      <c r="F8" s="2">
        <f t="shared" ref="F8:F40" si="2">IF(D8&gt;0,E8/D8*100,0)</f>
        <v>24.206349259692725</v>
      </c>
      <c r="G8" s="2">
        <v>12634612.119999999</v>
      </c>
      <c r="H8" s="2">
        <v>12634612.119999999</v>
      </c>
      <c r="I8" s="37">
        <v>3058378.34</v>
      </c>
      <c r="J8" s="37">
        <f t="shared" si="1"/>
        <v>24.20634928047162</v>
      </c>
      <c r="K8" s="25">
        <v>4921560</v>
      </c>
      <c r="L8" s="2">
        <v>4921560</v>
      </c>
      <c r="M8" s="2">
        <v>1191330</v>
      </c>
      <c r="N8" s="2">
        <v>0</v>
      </c>
    </row>
    <row r="9" spans="1:14" ht="15.75" customHeight="1" x14ac:dyDescent="0.25">
      <c r="A9" s="39">
        <v>3</v>
      </c>
      <c r="B9" s="13" t="s">
        <v>5</v>
      </c>
      <c r="C9" s="2">
        <f t="shared" si="0"/>
        <v>8081411.3099999996</v>
      </c>
      <c r="D9" s="2">
        <f t="shared" ref="D9:D39" si="3">SUM(H9,L9)</f>
        <v>8081411.3099999996</v>
      </c>
      <c r="E9" s="2">
        <f t="shared" ref="E9:E39" si="4">SUM(I9,M9)</f>
        <v>1811351.08</v>
      </c>
      <c r="F9" s="2">
        <f>IF(D9&gt;0,E9/D9*100,0)</f>
        <v>22.413796433781567</v>
      </c>
      <c r="G9" s="2">
        <v>5815931.3099999996</v>
      </c>
      <c r="H9" s="2">
        <v>5815931.3099999996</v>
      </c>
      <c r="I9" s="37">
        <v>1303571.08</v>
      </c>
      <c r="J9" s="37">
        <f t="shared" si="1"/>
        <v>22.413797731046451</v>
      </c>
      <c r="K9" s="25">
        <v>2265480</v>
      </c>
      <c r="L9" s="2">
        <v>2265480</v>
      </c>
      <c r="M9" s="2">
        <v>507780</v>
      </c>
      <c r="N9" s="2">
        <f t="shared" ref="N9:N40" si="5">IF(L9&gt;0,M9/L9*100,0)</f>
        <v>22.413793103448278</v>
      </c>
    </row>
    <row r="10" spans="1:14" ht="15.75" customHeight="1" x14ac:dyDescent="0.25">
      <c r="A10" s="39" t="s">
        <v>34</v>
      </c>
      <c r="B10" s="13" t="s">
        <v>35</v>
      </c>
      <c r="C10" s="2">
        <f t="shared" si="0"/>
        <v>0</v>
      </c>
      <c r="D10" s="2">
        <f t="shared" si="3"/>
        <v>0</v>
      </c>
      <c r="E10" s="2">
        <f t="shared" si="4"/>
        <v>0</v>
      </c>
      <c r="F10" s="2">
        <f t="shared" si="2"/>
        <v>0</v>
      </c>
      <c r="G10" s="2">
        <v>0</v>
      </c>
      <c r="H10" s="2"/>
      <c r="I10" s="37"/>
      <c r="J10" s="37">
        <f t="shared" si="1"/>
        <v>0</v>
      </c>
      <c r="K10" s="25"/>
      <c r="L10" s="2"/>
      <c r="M10" s="2"/>
      <c r="N10" s="2">
        <f t="shared" si="5"/>
        <v>0</v>
      </c>
    </row>
    <row r="11" spans="1:14" ht="15.75" customHeight="1" x14ac:dyDescent="0.25">
      <c r="A11" s="39">
        <v>4</v>
      </c>
      <c r="B11" s="12" t="s">
        <v>6</v>
      </c>
      <c r="C11" s="2">
        <f t="shared" si="0"/>
        <v>7616963.8499999996</v>
      </c>
      <c r="D11" s="2">
        <f t="shared" si="3"/>
        <v>7616963.8499999996</v>
      </c>
      <c r="E11" s="2">
        <f t="shared" si="4"/>
        <v>1881018.4200000002</v>
      </c>
      <c r="F11" s="2">
        <f t="shared" si="2"/>
        <v>24.695120746831435</v>
      </c>
      <c r="G11" s="2">
        <v>5481683.8499999996</v>
      </c>
      <c r="H11" s="2">
        <v>5481683.8499999996</v>
      </c>
      <c r="I11" s="37">
        <v>1353708.4200000002</v>
      </c>
      <c r="J11" s="37">
        <f t="shared" si="1"/>
        <v>24.695120277686211</v>
      </c>
      <c r="K11" s="25">
        <v>2135280</v>
      </c>
      <c r="L11" s="2">
        <v>2135280</v>
      </c>
      <c r="M11" s="2">
        <v>527310</v>
      </c>
      <c r="N11" s="2">
        <f t="shared" si="5"/>
        <v>24.695121951219512</v>
      </c>
    </row>
    <row r="12" spans="1:14" ht="15.75" customHeight="1" x14ac:dyDescent="0.25">
      <c r="A12" s="39" t="s">
        <v>44</v>
      </c>
      <c r="B12" s="12" t="s">
        <v>45</v>
      </c>
      <c r="C12" s="2">
        <f t="shared" si="0"/>
        <v>0</v>
      </c>
      <c r="D12" s="2">
        <f t="shared" si="3"/>
        <v>0</v>
      </c>
      <c r="E12" s="2">
        <f t="shared" si="4"/>
        <v>0</v>
      </c>
      <c r="F12" s="2">
        <f t="shared" si="2"/>
        <v>0</v>
      </c>
      <c r="G12" s="2">
        <v>0</v>
      </c>
      <c r="H12" s="2"/>
      <c r="I12" s="37"/>
      <c r="J12" s="37">
        <f t="shared" si="1"/>
        <v>0</v>
      </c>
      <c r="K12" s="25"/>
      <c r="L12" s="2"/>
      <c r="M12" s="2"/>
      <c r="N12" s="2">
        <f t="shared" si="5"/>
        <v>0</v>
      </c>
    </row>
    <row r="13" spans="1:14" ht="15.75" customHeight="1" x14ac:dyDescent="0.25">
      <c r="A13" s="39">
        <v>5</v>
      </c>
      <c r="B13" s="12" t="s">
        <v>7</v>
      </c>
      <c r="C13" s="2">
        <f t="shared" si="0"/>
        <v>7152514.3399999999</v>
      </c>
      <c r="D13" s="2">
        <f t="shared" si="3"/>
        <v>7152514.3399999999</v>
      </c>
      <c r="E13" s="2">
        <f t="shared" si="4"/>
        <v>1393346.99</v>
      </c>
      <c r="F13" s="2">
        <f t="shared" si="2"/>
        <v>19.480520048842013</v>
      </c>
      <c r="G13" s="2">
        <v>5147434.34</v>
      </c>
      <c r="H13" s="2">
        <v>5147434.34</v>
      </c>
      <c r="I13" s="37">
        <v>1002746.99</v>
      </c>
      <c r="J13" s="37">
        <f t="shared" si="1"/>
        <v>19.480520270220676</v>
      </c>
      <c r="K13" s="25">
        <v>2005080</v>
      </c>
      <c r="L13" s="2">
        <v>2005080</v>
      </c>
      <c r="M13" s="2">
        <v>390600</v>
      </c>
      <c r="N13" s="2">
        <f t="shared" si="5"/>
        <v>19.480519480519483</v>
      </c>
    </row>
    <row r="14" spans="1:14" ht="15.75" customHeight="1" x14ac:dyDescent="0.25">
      <c r="A14" s="39">
        <v>6</v>
      </c>
      <c r="B14" s="12" t="s">
        <v>8</v>
      </c>
      <c r="C14" s="2">
        <f t="shared" si="0"/>
        <v>11146775.76</v>
      </c>
      <c r="D14" s="2">
        <f t="shared" si="3"/>
        <v>11146775.76</v>
      </c>
      <c r="E14" s="2">
        <f t="shared" si="4"/>
        <v>2647359.27</v>
      </c>
      <c r="F14" s="2">
        <f t="shared" si="2"/>
        <v>23.750000242222509</v>
      </c>
      <c r="G14" s="2">
        <v>8021975.7599999998</v>
      </c>
      <c r="H14" s="2">
        <v>8021975.7599999998</v>
      </c>
      <c r="I14" s="37">
        <v>1905219.27</v>
      </c>
      <c r="J14" s="37">
        <f t="shared" si="1"/>
        <v>23.75000033657544</v>
      </c>
      <c r="K14" s="25">
        <v>3124800</v>
      </c>
      <c r="L14" s="2">
        <v>3124800</v>
      </c>
      <c r="M14" s="2">
        <v>742140</v>
      </c>
      <c r="N14" s="2">
        <f t="shared" si="5"/>
        <v>23.75</v>
      </c>
    </row>
    <row r="15" spans="1:14" ht="15.75" customHeight="1" x14ac:dyDescent="0.25">
      <c r="A15" s="39" t="s">
        <v>36</v>
      </c>
      <c r="B15" s="12" t="s">
        <v>37</v>
      </c>
      <c r="C15" s="2">
        <f t="shared" si="0"/>
        <v>0</v>
      </c>
      <c r="D15" s="2">
        <f t="shared" si="3"/>
        <v>0</v>
      </c>
      <c r="E15" s="2">
        <f t="shared" si="4"/>
        <v>0</v>
      </c>
      <c r="F15" s="2">
        <f t="shared" si="2"/>
        <v>0</v>
      </c>
      <c r="G15" s="2">
        <v>0</v>
      </c>
      <c r="H15" s="2"/>
      <c r="I15" s="37"/>
      <c r="J15" s="37">
        <f t="shared" si="1"/>
        <v>0</v>
      </c>
      <c r="K15" s="25"/>
      <c r="L15" s="2"/>
      <c r="M15" s="2"/>
      <c r="N15" s="2">
        <f t="shared" si="5"/>
        <v>0</v>
      </c>
    </row>
    <row r="16" spans="1:14" ht="15.75" customHeight="1" x14ac:dyDescent="0.25">
      <c r="A16" s="39" t="s">
        <v>62</v>
      </c>
      <c r="B16" s="12" t="s">
        <v>63</v>
      </c>
      <c r="C16" s="2">
        <f t="shared" si="0"/>
        <v>0</v>
      </c>
      <c r="D16" s="2">
        <f t="shared" si="3"/>
        <v>0</v>
      </c>
      <c r="E16" s="2">
        <f t="shared" si="4"/>
        <v>0</v>
      </c>
      <c r="F16" s="2">
        <f t="shared" si="2"/>
        <v>0</v>
      </c>
      <c r="G16" s="2">
        <v>0</v>
      </c>
      <c r="H16" s="2"/>
      <c r="I16" s="37"/>
      <c r="J16" s="37">
        <f t="shared" si="1"/>
        <v>0</v>
      </c>
      <c r="K16" s="25"/>
      <c r="L16" s="2"/>
      <c r="M16" s="2"/>
      <c r="N16" s="2">
        <f t="shared" si="5"/>
        <v>0</v>
      </c>
    </row>
    <row r="17" spans="1:14" ht="15.75" customHeight="1" x14ac:dyDescent="0.25">
      <c r="A17" s="39">
        <v>7</v>
      </c>
      <c r="B17" s="12" t="s">
        <v>9</v>
      </c>
      <c r="C17" s="2">
        <f t="shared" si="0"/>
        <v>1857795.96</v>
      </c>
      <c r="D17" s="2">
        <f t="shared" si="3"/>
        <v>1857795.96</v>
      </c>
      <c r="E17" s="2">
        <f t="shared" si="4"/>
        <v>418003.89</v>
      </c>
      <c r="F17" s="2">
        <f t="shared" si="2"/>
        <v>22.499989180727901</v>
      </c>
      <c r="G17" s="2">
        <v>1336995.96</v>
      </c>
      <c r="H17" s="2">
        <v>1336995.96</v>
      </c>
      <c r="I17" s="37">
        <v>300823.89</v>
      </c>
      <c r="J17" s="37">
        <f t="shared" si="1"/>
        <v>22.499984966297131</v>
      </c>
      <c r="K17" s="25">
        <v>520800</v>
      </c>
      <c r="L17" s="2">
        <v>520800</v>
      </c>
      <c r="M17" s="2">
        <v>117180</v>
      </c>
      <c r="N17" s="2">
        <f t="shared" si="5"/>
        <v>22.5</v>
      </c>
    </row>
    <row r="18" spans="1:14" ht="15.75" customHeight="1" x14ac:dyDescent="0.25">
      <c r="A18" s="39" t="s">
        <v>38</v>
      </c>
      <c r="B18" s="12" t="s">
        <v>39</v>
      </c>
      <c r="C18" s="2">
        <f t="shared" si="0"/>
        <v>0</v>
      </c>
      <c r="D18" s="2">
        <f t="shared" si="3"/>
        <v>0</v>
      </c>
      <c r="E18" s="2">
        <f t="shared" si="4"/>
        <v>0</v>
      </c>
      <c r="F18" s="2">
        <f t="shared" si="2"/>
        <v>0</v>
      </c>
      <c r="G18" s="2">
        <v>0</v>
      </c>
      <c r="H18" s="2"/>
      <c r="I18" s="37"/>
      <c r="J18" s="37">
        <f t="shared" si="1"/>
        <v>0</v>
      </c>
      <c r="K18" s="25"/>
      <c r="L18" s="2"/>
      <c r="M18" s="2"/>
      <c r="N18" s="2">
        <f t="shared" si="5"/>
        <v>0</v>
      </c>
    </row>
    <row r="19" spans="1:14" ht="15.75" customHeight="1" x14ac:dyDescent="0.25">
      <c r="A19" s="39">
        <v>8</v>
      </c>
      <c r="B19" s="12" t="s">
        <v>10</v>
      </c>
      <c r="C19" s="2">
        <f t="shared" si="0"/>
        <v>9939208.2800000012</v>
      </c>
      <c r="D19" s="2">
        <f t="shared" si="3"/>
        <v>9939208.2800000012</v>
      </c>
      <c r="E19" s="2">
        <f t="shared" si="4"/>
        <v>2229355.19</v>
      </c>
      <c r="F19" s="2">
        <f t="shared" si="2"/>
        <v>22.429907163591501</v>
      </c>
      <c r="G19" s="2">
        <v>7152928.2800000003</v>
      </c>
      <c r="H19" s="2">
        <v>7152928.2800000003</v>
      </c>
      <c r="I19" s="37">
        <v>1604395.19</v>
      </c>
      <c r="J19" s="37">
        <f t="shared" si="1"/>
        <v>22.429907405698184</v>
      </c>
      <c r="K19" s="25">
        <v>2786280</v>
      </c>
      <c r="L19" s="2">
        <v>2786280</v>
      </c>
      <c r="M19" s="2">
        <v>624960</v>
      </c>
      <c r="N19" s="2">
        <f t="shared" si="5"/>
        <v>22.429906542056074</v>
      </c>
    </row>
    <row r="20" spans="1:14" ht="15.75" customHeight="1" x14ac:dyDescent="0.25">
      <c r="A20" s="39" t="s">
        <v>42</v>
      </c>
      <c r="B20" s="12" t="s">
        <v>43</v>
      </c>
      <c r="C20" s="2">
        <f t="shared" si="0"/>
        <v>0</v>
      </c>
      <c r="D20" s="2">
        <f t="shared" si="3"/>
        <v>0</v>
      </c>
      <c r="E20" s="2">
        <f t="shared" si="4"/>
        <v>0</v>
      </c>
      <c r="F20" s="2">
        <f t="shared" si="2"/>
        <v>0</v>
      </c>
      <c r="G20" s="2">
        <v>0</v>
      </c>
      <c r="H20" s="2"/>
      <c r="I20" s="37"/>
      <c r="J20" s="37">
        <f t="shared" si="1"/>
        <v>0</v>
      </c>
      <c r="K20" s="25"/>
      <c r="L20" s="2"/>
      <c r="M20" s="2"/>
      <c r="N20" s="2">
        <f t="shared" si="5"/>
        <v>0</v>
      </c>
    </row>
    <row r="21" spans="1:14" ht="15.75" customHeight="1" x14ac:dyDescent="0.25">
      <c r="A21" s="39" t="s">
        <v>58</v>
      </c>
      <c r="B21" s="12" t="s">
        <v>59</v>
      </c>
      <c r="C21" s="2">
        <f t="shared" si="0"/>
        <v>0</v>
      </c>
      <c r="D21" s="2">
        <f t="shared" si="3"/>
        <v>0</v>
      </c>
      <c r="E21" s="2">
        <f t="shared" si="4"/>
        <v>0</v>
      </c>
      <c r="F21" s="2">
        <f t="shared" si="2"/>
        <v>0</v>
      </c>
      <c r="G21" s="2">
        <v>0</v>
      </c>
      <c r="H21" s="2"/>
      <c r="I21" s="37"/>
      <c r="J21" s="37">
        <f t="shared" ref="J21:J40" si="6">IF(H21&gt;0,I21/H21*100,0)</f>
        <v>0</v>
      </c>
      <c r="K21" s="25"/>
      <c r="L21" s="2"/>
      <c r="M21" s="2"/>
      <c r="N21" s="2">
        <f t="shared" si="5"/>
        <v>0</v>
      </c>
    </row>
    <row r="22" spans="1:14" ht="15.75" customHeight="1" x14ac:dyDescent="0.25">
      <c r="A22" s="39" t="s">
        <v>60</v>
      </c>
      <c r="B22" s="12" t="s">
        <v>61</v>
      </c>
      <c r="C22" s="2">
        <f t="shared" si="0"/>
        <v>0</v>
      </c>
      <c r="D22" s="2">
        <f t="shared" si="3"/>
        <v>0</v>
      </c>
      <c r="E22" s="2">
        <f t="shared" si="4"/>
        <v>0</v>
      </c>
      <c r="F22" s="2">
        <f t="shared" si="2"/>
        <v>0</v>
      </c>
      <c r="G22" s="2">
        <v>0</v>
      </c>
      <c r="H22" s="2"/>
      <c r="I22" s="37"/>
      <c r="J22" s="37">
        <f t="shared" si="6"/>
        <v>0</v>
      </c>
      <c r="K22" s="25"/>
      <c r="L22" s="2"/>
      <c r="M22" s="2"/>
      <c r="N22" s="2">
        <f t="shared" si="5"/>
        <v>0</v>
      </c>
    </row>
    <row r="23" spans="1:14" ht="15.75" customHeight="1" x14ac:dyDescent="0.25">
      <c r="A23" s="39">
        <v>9</v>
      </c>
      <c r="B23" s="12" t="s">
        <v>11</v>
      </c>
      <c r="C23" s="2">
        <f t="shared" si="0"/>
        <v>6409396.3600000003</v>
      </c>
      <c r="D23" s="2">
        <f t="shared" si="3"/>
        <v>6409396.3600000003</v>
      </c>
      <c r="E23" s="2">
        <f t="shared" si="4"/>
        <v>1532681.7</v>
      </c>
      <c r="F23" s="2">
        <f t="shared" si="2"/>
        <v>23.91304288131121</v>
      </c>
      <c r="G23" s="2">
        <v>4612636.3600000003</v>
      </c>
      <c r="H23" s="2">
        <v>4612636.3600000003</v>
      </c>
      <c r="I23" s="37">
        <v>1103021.7</v>
      </c>
      <c r="J23" s="37">
        <f t="shared" si="6"/>
        <v>23.913042648781442</v>
      </c>
      <c r="K23" s="25">
        <v>1796760</v>
      </c>
      <c r="L23" s="2">
        <v>1796760</v>
      </c>
      <c r="M23" s="2">
        <v>429660</v>
      </c>
      <c r="N23" s="2">
        <f t="shared" si="5"/>
        <v>23.913043478260871</v>
      </c>
    </row>
    <row r="24" spans="1:14" ht="15.75" customHeight="1" x14ac:dyDescent="0.25">
      <c r="A24" s="39">
        <v>10</v>
      </c>
      <c r="B24" s="12" t="s">
        <v>12</v>
      </c>
      <c r="C24" s="2">
        <f t="shared" si="0"/>
        <v>6502285.8600000003</v>
      </c>
      <c r="D24" s="2">
        <f t="shared" si="3"/>
        <v>6502285.8600000003</v>
      </c>
      <c r="E24" s="2">
        <f t="shared" si="4"/>
        <v>1602349.06</v>
      </c>
      <c r="F24" s="2">
        <f t="shared" si="2"/>
        <v>24.642857827231854</v>
      </c>
      <c r="G24" s="2">
        <v>4679485.8600000003</v>
      </c>
      <c r="H24" s="2">
        <v>4679485.8600000003</v>
      </c>
      <c r="I24" s="37">
        <v>1153159.06</v>
      </c>
      <c r="J24" s="37">
        <f t="shared" si="6"/>
        <v>24.642858093816315</v>
      </c>
      <c r="K24" s="25">
        <v>1822800</v>
      </c>
      <c r="L24" s="2">
        <v>1822800</v>
      </c>
      <c r="M24" s="2">
        <v>449190</v>
      </c>
      <c r="N24" s="2">
        <f t="shared" si="5"/>
        <v>24.642857142857146</v>
      </c>
    </row>
    <row r="25" spans="1:14" ht="15.75" customHeight="1" x14ac:dyDescent="0.25">
      <c r="A25" s="39" t="s">
        <v>46</v>
      </c>
      <c r="B25" s="12" t="s">
        <v>129</v>
      </c>
      <c r="C25" s="2">
        <f t="shared" si="0"/>
        <v>0</v>
      </c>
      <c r="D25" s="2">
        <f t="shared" si="3"/>
        <v>0</v>
      </c>
      <c r="E25" s="2">
        <f t="shared" si="4"/>
        <v>0</v>
      </c>
      <c r="F25" s="2">
        <f t="shared" si="2"/>
        <v>0</v>
      </c>
      <c r="G25" s="2">
        <v>0</v>
      </c>
      <c r="H25" s="2"/>
      <c r="I25" s="37"/>
      <c r="J25" s="37">
        <f t="shared" si="6"/>
        <v>0</v>
      </c>
      <c r="K25" s="25"/>
      <c r="L25" s="2"/>
      <c r="M25" s="2"/>
      <c r="N25" s="2">
        <f t="shared" si="5"/>
        <v>0</v>
      </c>
    </row>
    <row r="26" spans="1:14" ht="15.75" customHeight="1" x14ac:dyDescent="0.25">
      <c r="A26" s="39">
        <v>11</v>
      </c>
      <c r="B26" s="12" t="s">
        <v>13</v>
      </c>
      <c r="C26" s="2">
        <f t="shared" si="0"/>
        <v>10960996.77</v>
      </c>
      <c r="D26" s="2">
        <f t="shared" si="3"/>
        <v>10960996.77</v>
      </c>
      <c r="E26" s="2">
        <f t="shared" si="4"/>
        <v>2368689.88</v>
      </c>
      <c r="F26" s="2">
        <f t="shared" si="2"/>
        <v>21.610168579586215</v>
      </c>
      <c r="G26" s="2">
        <v>7888276.7699999996</v>
      </c>
      <c r="H26" s="2">
        <v>7888276.7699999996</v>
      </c>
      <c r="I26" s="37">
        <v>1704669.88</v>
      </c>
      <c r="J26" s="37">
        <f t="shared" si="6"/>
        <v>21.610168224358588</v>
      </c>
      <c r="K26" s="25">
        <v>3072720</v>
      </c>
      <c r="L26" s="2">
        <v>3072720</v>
      </c>
      <c r="M26" s="2">
        <v>664020</v>
      </c>
      <c r="N26" s="2">
        <f t="shared" si="5"/>
        <v>21.610169491525426</v>
      </c>
    </row>
    <row r="27" spans="1:14" ht="15.75" customHeight="1" x14ac:dyDescent="0.25">
      <c r="A27" s="39" t="s">
        <v>54</v>
      </c>
      <c r="B27" s="12" t="s">
        <v>53</v>
      </c>
      <c r="C27" s="2">
        <f t="shared" si="0"/>
        <v>0</v>
      </c>
      <c r="D27" s="2">
        <f t="shared" si="3"/>
        <v>0</v>
      </c>
      <c r="E27" s="2">
        <f t="shared" si="4"/>
        <v>0</v>
      </c>
      <c r="F27" s="2">
        <f t="shared" si="2"/>
        <v>0</v>
      </c>
      <c r="G27" s="2">
        <v>0</v>
      </c>
      <c r="H27" s="2"/>
      <c r="I27" s="37"/>
      <c r="J27" s="37">
        <f t="shared" si="6"/>
        <v>0</v>
      </c>
      <c r="K27" s="25"/>
      <c r="L27" s="2"/>
      <c r="M27" s="2"/>
      <c r="N27" s="2">
        <f t="shared" si="5"/>
        <v>0</v>
      </c>
    </row>
    <row r="28" spans="1:14" ht="15.75" customHeight="1" x14ac:dyDescent="0.25">
      <c r="A28" s="39">
        <v>12</v>
      </c>
      <c r="B28" s="12" t="s">
        <v>21</v>
      </c>
      <c r="C28" s="2">
        <f t="shared" si="0"/>
        <v>2136465.4500000002</v>
      </c>
      <c r="D28" s="2">
        <f t="shared" si="3"/>
        <v>2136465.4500000002</v>
      </c>
      <c r="E28" s="2">
        <f t="shared" si="4"/>
        <v>487671.44</v>
      </c>
      <c r="F28" s="2">
        <f t="shared" si="2"/>
        <v>22.826085954256829</v>
      </c>
      <c r="G28" s="2">
        <v>1537545.45</v>
      </c>
      <c r="H28" s="2">
        <v>1537545.45</v>
      </c>
      <c r="I28" s="37">
        <v>350961.44</v>
      </c>
      <c r="J28" s="37">
        <f t="shared" si="6"/>
        <v>22.826085563844632</v>
      </c>
      <c r="K28" s="25">
        <v>598920</v>
      </c>
      <c r="L28" s="2">
        <v>598920</v>
      </c>
      <c r="M28" s="2">
        <v>136710</v>
      </c>
      <c r="N28" s="2">
        <f t="shared" si="5"/>
        <v>22.826086956521738</v>
      </c>
    </row>
    <row r="29" spans="1:14" ht="15.75" customHeight="1" x14ac:dyDescent="0.25">
      <c r="A29" s="39">
        <v>13</v>
      </c>
      <c r="B29" s="12" t="s">
        <v>14</v>
      </c>
      <c r="C29" s="2">
        <f t="shared" si="0"/>
        <v>9196090.3099999987</v>
      </c>
      <c r="D29" s="2">
        <f t="shared" si="3"/>
        <v>9196090.3099999987</v>
      </c>
      <c r="E29" s="2">
        <f t="shared" si="4"/>
        <v>1811351.0899999999</v>
      </c>
      <c r="F29" s="2">
        <f t="shared" si="2"/>
        <v>19.696969352620464</v>
      </c>
      <c r="G29" s="2">
        <v>6618130.3099999996</v>
      </c>
      <c r="H29" s="2">
        <v>6618130.3099999996</v>
      </c>
      <c r="I29" s="37">
        <v>1303571.0899999999</v>
      </c>
      <c r="J29" s="37">
        <f t="shared" si="6"/>
        <v>19.696969218486117</v>
      </c>
      <c r="K29" s="25">
        <v>2577960</v>
      </c>
      <c r="L29" s="2">
        <v>2577960</v>
      </c>
      <c r="M29" s="2">
        <v>507780</v>
      </c>
      <c r="N29" s="2">
        <f t="shared" si="5"/>
        <v>19.696969696969695</v>
      </c>
    </row>
    <row r="30" spans="1:14" ht="15.75" customHeight="1" x14ac:dyDescent="0.25">
      <c r="A30" s="39">
        <v>14</v>
      </c>
      <c r="B30" s="12" t="s">
        <v>15</v>
      </c>
      <c r="C30" s="2">
        <f t="shared" si="0"/>
        <v>7616963.8399999999</v>
      </c>
      <c r="D30" s="2">
        <f t="shared" si="3"/>
        <v>7616963.8399999999</v>
      </c>
      <c r="E30" s="2">
        <f t="shared" si="4"/>
        <v>1463014.36</v>
      </c>
      <c r="F30" s="2">
        <f t="shared" si="2"/>
        <v>19.207316599260633</v>
      </c>
      <c r="G30" s="2">
        <v>5481683.8399999999</v>
      </c>
      <c r="H30" s="2">
        <v>5481683.8399999999</v>
      </c>
      <c r="I30" s="37">
        <v>1052884.3600000001</v>
      </c>
      <c r="J30" s="37">
        <f t="shared" si="6"/>
        <v>19.207316414658461</v>
      </c>
      <c r="K30" s="25">
        <v>2135280</v>
      </c>
      <c r="L30" s="2">
        <v>2135280</v>
      </c>
      <c r="M30" s="2">
        <v>410130</v>
      </c>
      <c r="N30" s="2">
        <f t="shared" si="5"/>
        <v>19.207317073170731</v>
      </c>
    </row>
    <row r="31" spans="1:14" ht="15.75" customHeight="1" x14ac:dyDescent="0.25">
      <c r="A31" s="39" t="s">
        <v>33</v>
      </c>
      <c r="B31" s="12" t="s">
        <v>52</v>
      </c>
      <c r="C31" s="2">
        <f t="shared" si="0"/>
        <v>0</v>
      </c>
      <c r="D31" s="2">
        <f t="shared" si="3"/>
        <v>0</v>
      </c>
      <c r="E31" s="2">
        <f t="shared" si="4"/>
        <v>0</v>
      </c>
      <c r="F31" s="2">
        <f t="shared" si="2"/>
        <v>0</v>
      </c>
      <c r="G31" s="2">
        <v>0</v>
      </c>
      <c r="H31" s="2"/>
      <c r="I31" s="37"/>
      <c r="J31" s="37">
        <f t="shared" si="6"/>
        <v>0</v>
      </c>
      <c r="K31" s="25"/>
      <c r="L31" s="2"/>
      <c r="M31" s="2"/>
      <c r="N31" s="2">
        <f t="shared" si="5"/>
        <v>0</v>
      </c>
    </row>
    <row r="32" spans="1:14" ht="15.75" customHeight="1" x14ac:dyDescent="0.25">
      <c r="A32" s="39" t="s">
        <v>48</v>
      </c>
      <c r="B32" s="12" t="s">
        <v>126</v>
      </c>
      <c r="C32" s="2">
        <f t="shared" si="0"/>
        <v>0</v>
      </c>
      <c r="D32" s="2">
        <f t="shared" si="3"/>
        <v>0</v>
      </c>
      <c r="E32" s="2">
        <f t="shared" si="4"/>
        <v>0</v>
      </c>
      <c r="F32" s="2">
        <f t="shared" si="2"/>
        <v>0</v>
      </c>
      <c r="G32" s="2">
        <v>0</v>
      </c>
      <c r="H32" s="2"/>
      <c r="I32" s="37"/>
      <c r="J32" s="37">
        <f t="shared" si="6"/>
        <v>0</v>
      </c>
      <c r="K32" s="25"/>
      <c r="L32" s="2"/>
      <c r="M32" s="2"/>
      <c r="N32" s="2">
        <f t="shared" si="5"/>
        <v>0</v>
      </c>
    </row>
    <row r="33" spans="1:14" ht="15.75" customHeight="1" x14ac:dyDescent="0.25">
      <c r="A33" s="39" t="s">
        <v>51</v>
      </c>
      <c r="B33" s="12" t="s">
        <v>127</v>
      </c>
      <c r="C33" s="2">
        <f t="shared" si="0"/>
        <v>0</v>
      </c>
      <c r="D33" s="2">
        <f t="shared" si="3"/>
        <v>0</v>
      </c>
      <c r="E33" s="2">
        <f t="shared" si="4"/>
        <v>0</v>
      </c>
      <c r="F33" s="2">
        <f t="shared" si="2"/>
        <v>0</v>
      </c>
      <c r="G33" s="2">
        <v>0</v>
      </c>
      <c r="H33" s="2"/>
      <c r="I33" s="37"/>
      <c r="J33" s="37">
        <f t="shared" si="6"/>
        <v>0</v>
      </c>
      <c r="K33" s="25"/>
      <c r="L33" s="2"/>
      <c r="M33" s="2"/>
      <c r="N33" s="2">
        <f t="shared" si="5"/>
        <v>0</v>
      </c>
    </row>
    <row r="34" spans="1:14" ht="15.75" customHeight="1" x14ac:dyDescent="0.25">
      <c r="A34" s="39">
        <v>15</v>
      </c>
      <c r="B34" s="12" t="s">
        <v>16</v>
      </c>
      <c r="C34" s="2">
        <f t="shared" si="0"/>
        <v>1114677.98</v>
      </c>
      <c r="D34" s="2">
        <f t="shared" si="3"/>
        <v>1114677.98</v>
      </c>
      <c r="E34" s="2">
        <f t="shared" si="4"/>
        <v>278669.3</v>
      </c>
      <c r="F34" s="2">
        <f t="shared" si="2"/>
        <v>24.999982506158414</v>
      </c>
      <c r="G34" s="2">
        <v>802197.98</v>
      </c>
      <c r="H34" s="2">
        <v>802197.98</v>
      </c>
      <c r="I34" s="37">
        <v>200549.3</v>
      </c>
      <c r="J34" s="37">
        <f t="shared" si="6"/>
        <v>24.999975691786208</v>
      </c>
      <c r="K34" s="25">
        <v>312480</v>
      </c>
      <c r="L34" s="2">
        <v>312480</v>
      </c>
      <c r="M34" s="2">
        <v>78120</v>
      </c>
      <c r="N34" s="2">
        <f t="shared" si="5"/>
        <v>25</v>
      </c>
    </row>
    <row r="35" spans="1:14" ht="15.75" customHeight="1" x14ac:dyDescent="0.25">
      <c r="A35" s="39">
        <v>16</v>
      </c>
      <c r="B35" s="12" t="s">
        <v>17</v>
      </c>
      <c r="C35" s="2">
        <f t="shared" si="0"/>
        <v>3994261.41</v>
      </c>
      <c r="D35" s="2">
        <f t="shared" si="3"/>
        <v>3994261.41</v>
      </c>
      <c r="E35" s="2">
        <f t="shared" si="4"/>
        <v>836008.21</v>
      </c>
      <c r="F35" s="2">
        <f t="shared" si="2"/>
        <v>20.930232756097951</v>
      </c>
      <c r="G35" s="2">
        <v>2874541.41</v>
      </c>
      <c r="H35" s="2">
        <v>2874541.41</v>
      </c>
      <c r="I35" s="37">
        <v>601648.21</v>
      </c>
      <c r="J35" s="37">
        <f t="shared" si="6"/>
        <v>20.930232833208688</v>
      </c>
      <c r="K35" s="25">
        <v>1119720</v>
      </c>
      <c r="L35" s="2">
        <v>1119720</v>
      </c>
      <c r="M35" s="2">
        <v>234360</v>
      </c>
      <c r="N35" s="2">
        <f t="shared" si="5"/>
        <v>20.930232558139537</v>
      </c>
    </row>
    <row r="36" spans="1:14" ht="15.75" customHeight="1" x14ac:dyDescent="0.25">
      <c r="A36" s="39" t="s">
        <v>47</v>
      </c>
      <c r="B36" s="12" t="s">
        <v>128</v>
      </c>
      <c r="C36" s="2">
        <f t="shared" si="0"/>
        <v>0</v>
      </c>
      <c r="D36" s="2">
        <f t="shared" si="3"/>
        <v>0</v>
      </c>
      <c r="E36" s="2">
        <f t="shared" si="4"/>
        <v>0</v>
      </c>
      <c r="F36" s="2">
        <f t="shared" si="2"/>
        <v>0</v>
      </c>
      <c r="G36" s="2">
        <v>0</v>
      </c>
      <c r="H36" s="2"/>
      <c r="I36" s="37"/>
      <c r="J36" s="37">
        <f t="shared" si="6"/>
        <v>0</v>
      </c>
      <c r="K36" s="25"/>
      <c r="L36" s="2"/>
      <c r="M36" s="2"/>
      <c r="N36" s="2">
        <f t="shared" si="5"/>
        <v>0</v>
      </c>
    </row>
    <row r="37" spans="1:14" ht="15.75" customHeight="1" x14ac:dyDescent="0.25">
      <c r="A37" s="39">
        <v>17</v>
      </c>
      <c r="B37" s="12" t="s">
        <v>18</v>
      </c>
      <c r="C37" s="2">
        <f t="shared" si="0"/>
        <v>5480498.3799999999</v>
      </c>
      <c r="D37" s="2">
        <f t="shared" si="3"/>
        <v>5480498.3799999999</v>
      </c>
      <c r="E37" s="2">
        <f t="shared" si="4"/>
        <v>1114677.5899999999</v>
      </c>
      <c r="F37" s="2">
        <f t="shared" si="2"/>
        <v>20.338982200374264</v>
      </c>
      <c r="G37" s="2">
        <v>3944138.38</v>
      </c>
      <c r="H37" s="2">
        <v>3944138.38</v>
      </c>
      <c r="I37" s="37">
        <v>802197.59</v>
      </c>
      <c r="J37" s="37">
        <f t="shared" si="6"/>
        <v>20.338981869089494</v>
      </c>
      <c r="K37" s="25">
        <v>1536360</v>
      </c>
      <c r="L37" s="2">
        <v>1536360</v>
      </c>
      <c r="M37" s="2">
        <v>312480</v>
      </c>
      <c r="N37" s="2">
        <f t="shared" si="5"/>
        <v>20.33898305084746</v>
      </c>
    </row>
    <row r="38" spans="1:14" ht="15.75" customHeight="1" x14ac:dyDescent="0.25">
      <c r="A38" s="39" t="s">
        <v>40</v>
      </c>
      <c r="B38" s="12" t="s">
        <v>50</v>
      </c>
      <c r="C38" s="2">
        <f t="shared" si="0"/>
        <v>0</v>
      </c>
      <c r="D38" s="2">
        <f t="shared" si="3"/>
        <v>0</v>
      </c>
      <c r="E38" s="2">
        <f t="shared" si="4"/>
        <v>0</v>
      </c>
      <c r="F38" s="2">
        <f t="shared" si="2"/>
        <v>0</v>
      </c>
      <c r="G38" s="2">
        <v>0</v>
      </c>
      <c r="H38" s="2"/>
      <c r="I38" s="37"/>
      <c r="J38" s="37">
        <f t="shared" si="6"/>
        <v>0</v>
      </c>
      <c r="K38" s="25">
        <v>0</v>
      </c>
      <c r="L38" s="2">
        <v>0</v>
      </c>
      <c r="M38" s="2">
        <v>0</v>
      </c>
      <c r="N38" s="2">
        <f t="shared" si="5"/>
        <v>0</v>
      </c>
    </row>
    <row r="39" spans="1:14" ht="15.75" customHeight="1" x14ac:dyDescent="0.25">
      <c r="A39" s="39" t="s">
        <v>49</v>
      </c>
      <c r="B39" s="12" t="s">
        <v>41</v>
      </c>
      <c r="C39" s="2">
        <f t="shared" si="0"/>
        <v>0</v>
      </c>
      <c r="D39" s="2">
        <f t="shared" si="3"/>
        <v>0</v>
      </c>
      <c r="E39" s="2">
        <f t="shared" si="4"/>
        <v>0</v>
      </c>
      <c r="F39" s="2">
        <f t="shared" si="2"/>
        <v>0</v>
      </c>
      <c r="G39" s="2">
        <v>0</v>
      </c>
      <c r="H39" s="2"/>
      <c r="I39" s="37"/>
      <c r="J39" s="37">
        <f t="shared" si="6"/>
        <v>0</v>
      </c>
      <c r="K39" s="25">
        <v>0</v>
      </c>
      <c r="L39" s="2">
        <v>0</v>
      </c>
      <c r="M39" s="2">
        <v>0</v>
      </c>
      <c r="N39" s="2">
        <f t="shared" si="5"/>
        <v>0</v>
      </c>
    </row>
    <row r="40" spans="1:14" s="20" customFormat="1" ht="15.75" customHeight="1" x14ac:dyDescent="0.25">
      <c r="A40" s="38"/>
      <c r="B40" s="23" t="s">
        <v>19</v>
      </c>
      <c r="C40" s="32">
        <f>SUM(C7:C39)</f>
        <v>121592747.88</v>
      </c>
      <c r="D40" s="33">
        <f>SUM(D7:D39)</f>
        <v>121592747.88</v>
      </c>
      <c r="E40" s="1">
        <f>SUM(E7:E39)</f>
        <v>27239933.399999999</v>
      </c>
      <c r="F40" s="1">
        <f t="shared" si="2"/>
        <v>22.402597091467261</v>
      </c>
      <c r="G40" s="1">
        <f>SUM(G7:G39)</f>
        <v>87506387.88000001</v>
      </c>
      <c r="H40" s="1">
        <f>SUM(H7:H39)</f>
        <v>87506387.88000001</v>
      </c>
      <c r="I40" s="1">
        <f>SUM(I7:I39)</f>
        <v>19603703.399999999</v>
      </c>
      <c r="J40" s="78">
        <f t="shared" si="6"/>
        <v>22.402596970272747</v>
      </c>
      <c r="K40" s="1">
        <f>SUM(K7:K39)</f>
        <v>34086360</v>
      </c>
      <c r="L40" s="1">
        <f>SUM(L7:L38)</f>
        <v>34086360</v>
      </c>
      <c r="M40" s="1">
        <f>SUM(M7:M38)</f>
        <v>7636230</v>
      </c>
      <c r="N40" s="33">
        <f t="shared" si="5"/>
        <v>22.402597402597401</v>
      </c>
    </row>
    <row r="42" spans="1:14" x14ac:dyDescent="0.25">
      <c r="D42" s="22"/>
    </row>
  </sheetData>
  <mergeCells count="6">
    <mergeCell ref="A2:N2"/>
    <mergeCell ref="C4:F5"/>
    <mergeCell ref="G5:J5"/>
    <mergeCell ref="A4:A6"/>
    <mergeCell ref="B4:B6"/>
    <mergeCell ref="K5:N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Свод</vt:lpstr>
      <vt:lpstr>Дотации</vt:lpstr>
      <vt:lpstr>Субсидии</vt:lpstr>
      <vt:lpstr>Субвенции</vt:lpstr>
      <vt:lpstr>Иные МБТ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Юсупова Айна Саид-Магомедовна</cp:lastModifiedBy>
  <cp:lastPrinted>2020-04-29T07:57:00Z</cp:lastPrinted>
  <dcterms:created xsi:type="dcterms:W3CDTF">2020-04-21T08:31:42Z</dcterms:created>
  <dcterms:modified xsi:type="dcterms:W3CDTF">2026-06-17T09:14:53Z</dcterms:modified>
</cp:coreProperties>
</file>